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DellT40\Desktop\MIRELA\2024. godina\FINANCIJSKO PLANIRANJE\ZA objavu\"/>
    </mc:Choice>
  </mc:AlternateContent>
  <xr:revisionPtr revIDLastSave="0" documentId="13_ncr:1_{19BBB76C-D197-46D8-92D4-040008A0BD5A}" xr6:coauthVersionLast="47" xr6:coauthVersionMax="47" xr10:uidLastSave="{00000000-0000-0000-0000-000000000000}"/>
  <bookViews>
    <workbookView xWindow="-120" yWindow="-120" windowWidth="29040" windowHeight="15720" tabRatio="801" xr2:uid="{00000000-000D-0000-FFFF-FFFF00000000}"/>
  </bookViews>
  <sheets>
    <sheet name="SAŽETAK" sheetId="1" r:id="rId1"/>
    <sheet name=" Račun prihoda i rashoda-ekonom" sheetId="3" r:id="rId2"/>
    <sheet name=" Račun prihoda i rashoda-izvori" sheetId="9" r:id="rId3"/>
    <sheet name=" Račun rashoda-funkcija" sheetId="10" r:id="rId4"/>
    <sheet name=" Račun financiranja-ekonomska" sheetId="11" r:id="rId5"/>
    <sheet name=" Račun financiranja-izvori" sheetId="12" r:id="rId6"/>
    <sheet name="POSEBNI DIO" sheetId="7" r:id="rId7"/>
  </sheets>
  <definedNames>
    <definedName name="_xlnm.Print_Area" localSheetId="4">' Račun financiranja-ekonomska'!$A$1:$H$11</definedName>
    <definedName name="_xlnm.Print_Area" localSheetId="5">' Račun financiranja-izvori'!$A$1:$F$6</definedName>
    <definedName name="_xlnm.Print_Area" localSheetId="1">' Račun prihoda i rashoda-ekonom'!$A$1:$H$31</definedName>
    <definedName name="_xlnm.Print_Area" localSheetId="2">' Račun prihoda i rashoda-izvori'!$A$1:$F$36</definedName>
    <definedName name="_xlnm.Print_Area" localSheetId="3">' Račun rashoda-funkcija'!$A$1:$F$8</definedName>
    <definedName name="_xlnm.Print_Area" localSheetId="6">'POSEBNI DIO'!$A$1:$G$57</definedName>
    <definedName name="_xlnm.Print_Area" localSheetId="0">SAŽETAK!$A$1:$J$32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3" i="7" l="1"/>
  <c r="F53" i="7"/>
  <c r="E53" i="7"/>
  <c r="D53" i="7"/>
  <c r="C14" i="9"/>
  <c r="C12" i="9"/>
  <c r="C10" i="9"/>
  <c r="D12" i="9"/>
  <c r="D8" i="9"/>
  <c r="C8" i="9" l="1"/>
  <c r="F11" i="3" l="1"/>
  <c r="E11" i="3"/>
  <c r="I18" i="1" l="1"/>
  <c r="G24" i="3"/>
  <c r="J18" i="1"/>
  <c r="H30" i="1"/>
  <c r="G30" i="1"/>
  <c r="F30" i="1"/>
  <c r="E36" i="7" l="1"/>
  <c r="E31" i="7" s="1"/>
  <c r="E21" i="7" s="1"/>
  <c r="E20" i="7" s="1"/>
  <c r="G38" i="7"/>
  <c r="F38" i="7"/>
  <c r="E38" i="7"/>
  <c r="E37" i="7"/>
  <c r="G33" i="7"/>
  <c r="F33" i="7"/>
  <c r="E33" i="7"/>
  <c r="G25" i="7"/>
  <c r="G24" i="7"/>
  <c r="F24" i="7"/>
  <c r="E24" i="7"/>
  <c r="F8" i="9"/>
  <c r="E8" i="9"/>
  <c r="H30" i="3"/>
  <c r="G30" i="3"/>
  <c r="C13" i="7" l="1"/>
  <c r="C47" i="7"/>
  <c r="C36" i="7"/>
  <c r="B13" i="9"/>
  <c r="D7" i="7" l="1"/>
  <c r="D52" i="7"/>
  <c r="E52" i="7"/>
  <c r="F52" i="7"/>
  <c r="G52" i="7"/>
  <c r="C53" i="7"/>
  <c r="C56" i="7"/>
  <c r="D36" i="7"/>
  <c r="C52" i="7" l="1"/>
  <c r="E7" i="7"/>
  <c r="G7" i="7"/>
  <c r="F7" i="7"/>
  <c r="G23" i="7"/>
  <c r="G22" i="7" s="1"/>
  <c r="F23" i="7"/>
  <c r="F22" i="7" s="1"/>
  <c r="E23" i="7"/>
  <c r="E22" i="7" s="1"/>
  <c r="F6" i="10"/>
  <c r="F23" i="9"/>
  <c r="E23" i="9"/>
  <c r="D23" i="9"/>
  <c r="E25" i="9"/>
  <c r="D25" i="9"/>
  <c r="F25" i="9"/>
  <c r="F7" i="9"/>
  <c r="E7" i="9"/>
  <c r="D7" i="9"/>
  <c r="H15" i="1"/>
  <c r="D50" i="7"/>
  <c r="E50" i="7"/>
  <c r="F50" i="7"/>
  <c r="G50" i="7"/>
  <c r="D47" i="7"/>
  <c r="E47" i="7"/>
  <c r="F47" i="7"/>
  <c r="G47" i="7"/>
  <c r="D43" i="7"/>
  <c r="E43" i="7"/>
  <c r="F43" i="7"/>
  <c r="G43" i="7"/>
  <c r="F36" i="7"/>
  <c r="G36" i="7"/>
  <c r="D32" i="7"/>
  <c r="E32" i="7"/>
  <c r="F32" i="7"/>
  <c r="G32" i="7"/>
  <c r="D29" i="7"/>
  <c r="D28" i="7" s="1"/>
  <c r="E29" i="7"/>
  <c r="E28" i="7" s="1"/>
  <c r="F29" i="7"/>
  <c r="F28" i="7" s="1"/>
  <c r="G29" i="7"/>
  <c r="G28" i="7" s="1"/>
  <c r="D23" i="7"/>
  <c r="D22" i="7" s="1"/>
  <c r="G18" i="7"/>
  <c r="F18" i="7"/>
  <c r="E18" i="7"/>
  <c r="G16" i="7"/>
  <c r="F16" i="7"/>
  <c r="E16" i="7"/>
  <c r="G13" i="7"/>
  <c r="F13" i="7"/>
  <c r="E13" i="7"/>
  <c r="G11" i="7"/>
  <c r="F11" i="7"/>
  <c r="E11" i="7"/>
  <c r="G9" i="7"/>
  <c r="F9" i="7"/>
  <c r="E9" i="7"/>
  <c r="D6" i="10"/>
  <c r="E6" i="10"/>
  <c r="F29" i="9"/>
  <c r="F27" i="9"/>
  <c r="E29" i="9"/>
  <c r="E27" i="9"/>
  <c r="D29" i="9"/>
  <c r="D27" i="9"/>
  <c r="D35" i="9"/>
  <c r="E35" i="9"/>
  <c r="F35" i="9"/>
  <c r="D33" i="9"/>
  <c r="E33" i="9"/>
  <c r="F33" i="9"/>
  <c r="D19" i="9"/>
  <c r="E19" i="9"/>
  <c r="F19" i="9"/>
  <c r="D17" i="9"/>
  <c r="E17" i="9"/>
  <c r="F17" i="9"/>
  <c r="D13" i="9"/>
  <c r="E13" i="9"/>
  <c r="F13" i="9"/>
  <c r="D11" i="9"/>
  <c r="D6" i="9" s="1"/>
  <c r="E11" i="9"/>
  <c r="F11" i="9"/>
  <c r="D9" i="9"/>
  <c r="E9" i="9"/>
  <c r="F9" i="9"/>
  <c r="F29" i="3"/>
  <c r="G29" i="3"/>
  <c r="G23" i="3" s="1"/>
  <c r="H29" i="3"/>
  <c r="F24" i="3"/>
  <c r="H24" i="3"/>
  <c r="F18" i="3"/>
  <c r="G18" i="3"/>
  <c r="H18" i="3"/>
  <c r="G11" i="3"/>
  <c r="H11" i="3"/>
  <c r="H18" i="1"/>
  <c r="I15" i="1"/>
  <c r="J15" i="1"/>
  <c r="D22" i="9" l="1"/>
  <c r="F6" i="7"/>
  <c r="G6" i="7"/>
  <c r="E6" i="7"/>
  <c r="J19" i="1"/>
  <c r="D31" i="7"/>
  <c r="D21" i="7" s="1"/>
  <c r="D20" i="7" s="1"/>
  <c r="G31" i="7"/>
  <c r="G21" i="7" s="1"/>
  <c r="G20" i="7" s="1"/>
  <c r="F31" i="7"/>
  <c r="F21" i="7" s="1"/>
  <c r="F20" i="7" s="1"/>
  <c r="F22" i="9"/>
  <c r="F6" i="9"/>
  <c r="E22" i="9"/>
  <c r="E6" i="9"/>
  <c r="H23" i="3"/>
  <c r="H10" i="3"/>
  <c r="F23" i="3"/>
  <c r="G10" i="3"/>
  <c r="F10" i="3"/>
  <c r="I19" i="1"/>
  <c r="H19" i="1"/>
  <c r="C50" i="7"/>
  <c r="C43" i="7"/>
  <c r="C32" i="7"/>
  <c r="C29" i="7"/>
  <c r="C28" i="7" s="1"/>
  <c r="C23" i="7"/>
  <c r="C22" i="7" s="1"/>
  <c r="D18" i="7"/>
  <c r="C18" i="7"/>
  <c r="D16" i="7"/>
  <c r="C16" i="7"/>
  <c r="D13" i="7"/>
  <c r="D11" i="7"/>
  <c r="C11" i="7"/>
  <c r="D9" i="7"/>
  <c r="C9" i="7"/>
  <c r="C7" i="7"/>
  <c r="B29" i="9"/>
  <c r="C6" i="10"/>
  <c r="B7" i="10"/>
  <c r="B6" i="10" s="1"/>
  <c r="B33" i="9"/>
  <c r="B27" i="9"/>
  <c r="B25" i="9"/>
  <c r="B23" i="9"/>
  <c r="B35" i="9"/>
  <c r="B19" i="9"/>
  <c r="B17" i="9"/>
  <c r="B11" i="9"/>
  <c r="B9" i="9"/>
  <c r="B7" i="9"/>
  <c r="C35" i="9"/>
  <c r="C33" i="9"/>
  <c r="C29" i="9"/>
  <c r="C27" i="9"/>
  <c r="C25" i="9"/>
  <c r="C23" i="9"/>
  <c r="C19" i="9"/>
  <c r="C17" i="9"/>
  <c r="C13" i="9"/>
  <c r="C11" i="9"/>
  <c r="C9" i="9"/>
  <c r="C7" i="9"/>
  <c r="D29" i="3"/>
  <c r="E29" i="3"/>
  <c r="E24" i="3"/>
  <c r="E18" i="3"/>
  <c r="E10" i="3" s="1"/>
  <c r="D18" i="3"/>
  <c r="D11" i="3"/>
  <c r="B22" i="9" l="1"/>
  <c r="D10" i="3"/>
  <c r="D6" i="7"/>
  <c r="C6" i="7"/>
  <c r="C6" i="9"/>
  <c r="C22" i="9"/>
  <c r="B6" i="9"/>
  <c r="E23" i="3"/>
  <c r="D24" i="3"/>
  <c r="D23" i="3" s="1"/>
  <c r="F18" i="1" l="1"/>
  <c r="F15" i="1"/>
  <c r="G18" i="1"/>
  <c r="G15" i="1"/>
  <c r="G19" i="1" s="1"/>
  <c r="C31" i="7"/>
  <c r="F19" i="1" l="1"/>
  <c r="C21" i="7"/>
  <c r="C20" i="7" s="1"/>
</calcChain>
</file>

<file path=xl/sharedStrings.xml><?xml version="1.0" encoding="utf-8"?>
<sst xmlns="http://schemas.openxmlformats.org/spreadsheetml/2006/main" count="207" uniqueCount="121">
  <si>
    <t>PRIHODI UKUPNO</t>
  </si>
  <si>
    <t>RASHODI UKUPNO</t>
  </si>
  <si>
    <t>RAZLIKA - VIŠAK / MANJAK</t>
  </si>
  <si>
    <t>NETO FINANCIRANJE</t>
  </si>
  <si>
    <t>VIŠAK / MANJAK + NETO FINANCIRANJE</t>
  </si>
  <si>
    <t xml:space="preserve">A. RAČUN PRIHODA I RASHODA </t>
  </si>
  <si>
    <t>Prihodi poslovanja</t>
  </si>
  <si>
    <t>Rashodi poslovanja</t>
  </si>
  <si>
    <t>Rashodi za zaposlene</t>
  </si>
  <si>
    <t>Rashodi za nabavu nefinancijske imovine</t>
  </si>
  <si>
    <t>BROJČANA OZNAKA I NAZIV</t>
  </si>
  <si>
    <t>B. RAČUN FINANCIRANJA</t>
  </si>
  <si>
    <t>Primici od financijske imovine i zaduživanja</t>
  </si>
  <si>
    <t>Izdaci za financijsku imovinu i otplate zajmova</t>
  </si>
  <si>
    <t>II. POSEBNI DIO</t>
  </si>
  <si>
    <t>I. OPĆI DIO</t>
  </si>
  <si>
    <t>Materijalni rashodi</t>
  </si>
  <si>
    <t>Pomoći iz inozemstva i od subjekata unutar općeg proračuna</t>
  </si>
  <si>
    <t>PRIJENOS SREDSTAVA IZ PRETHODNE GODINE</t>
  </si>
  <si>
    <t>1 Opći prihodi i primici</t>
  </si>
  <si>
    <t>11 Opći prihodi i primici</t>
  </si>
  <si>
    <t>3 Vlastiti prihodi</t>
  </si>
  <si>
    <t>31 Vlastiti prihodi</t>
  </si>
  <si>
    <t>Prihodi od prodaje nefinancijske imovine</t>
  </si>
  <si>
    <t>Prihodi od prodaje proizvedene dugotrajne imovine</t>
  </si>
  <si>
    <t>A. SAŽETAK RAČUNA PRIHODA I RASHODA</t>
  </si>
  <si>
    <t>B. SAŽETAK RAČUNA FINANCIRANJA</t>
  </si>
  <si>
    <t>6 PRIHODI POSLOVANJA</t>
  </si>
  <si>
    <t>7 PRIHODI OD PRODAJE NEFINANCIJSKE IMOVINE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</si>
  <si>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</si>
  <si>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</si>
  <si>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</si>
  <si>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</si>
  <si>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RAZLIKA PRIMITAKA I IZDATAKA</t>
  </si>
  <si>
    <t>PRIJENOS SREDSTAVA U SLJEDEĆE RAZDOBLJE</t>
  </si>
  <si>
    <t>PROJEKCIJA 
ZA 2026.</t>
  </si>
  <si>
    <t>A1. PRIHODI I RASHODI PREMA EKONOMSKOJ KLASIFIKACIJI</t>
  </si>
  <si>
    <t>A2. PRIHODI I RASHODI PREMA IZVORIMA FINANCIRANJA</t>
  </si>
  <si>
    <t>UKUPNO PRIHODI</t>
  </si>
  <si>
    <t>UKUPNO RASHODI</t>
  </si>
  <si>
    <t>A3. RASHODI PREMA FUNKCIJSKOJ KLASIFIKACIJI</t>
  </si>
  <si>
    <t>B1. RAČUN FINANCIRANJA PREMA EKONOMSKOJ KLASIFIKACIJI</t>
  </si>
  <si>
    <t>B2. RAČUN FINANCIRANJA PREMA IZVORIMA FINANCIRANJA</t>
  </si>
  <si>
    <t>UKUPNO PRIMICI</t>
  </si>
  <si>
    <t xml:space="preserve">UKUPNO IZDACI </t>
  </si>
  <si>
    <t>64</t>
  </si>
  <si>
    <t>Prihodi od imovine</t>
  </si>
  <si>
    <t>Prihodi od upravnih i administrativnih pristojbi, pristojbi po posebnim propisima i nakanda</t>
  </si>
  <si>
    <t>Prihodi iz nadležnog proračuna i od HZZO-a temeljem ugovornih obveza</t>
  </si>
  <si>
    <t>68</t>
  </si>
  <si>
    <t>Kazne, upravne mjere i ostali prihodi</t>
  </si>
  <si>
    <t>Financijski rashodi</t>
  </si>
  <si>
    <t>Pomoći dane u inozemstvo i unutar općeg proračuna</t>
  </si>
  <si>
    <t>Rashodi za nabavu proizvedene dugotrajne imovine</t>
  </si>
  <si>
    <t>Rashodi za dodatna ulaganja na nefinancijskoj imovini</t>
  </si>
  <si>
    <t xml:space="preserve">UKUPNO PRIHODI </t>
  </si>
  <si>
    <t>4 Prihodi posebne namjene</t>
  </si>
  <si>
    <t>5 Pomoći</t>
  </si>
  <si>
    <t xml:space="preserve">6 Donacije </t>
  </si>
  <si>
    <t>7 Prihodi od prodaje ili zamjene nefinancijske imovine i naknade s naslova osiguranja</t>
  </si>
  <si>
    <t>56 Fondovi EU</t>
  </si>
  <si>
    <t>05 Zaštita okoliša</t>
  </si>
  <si>
    <t>054 Zaštita bioraznolikosti i krajolika</t>
  </si>
  <si>
    <t>07715</t>
  </si>
  <si>
    <t>NACIONALNI PARKOVI I PARKOVI PRIRODE</t>
  </si>
  <si>
    <t>JAVNA USTANOVA PARK PRIRODE PAPUK</t>
  </si>
  <si>
    <t>Izvor 1</t>
  </si>
  <si>
    <t>Izvor 11</t>
  </si>
  <si>
    <t xml:space="preserve">  Opći prihodi i primici</t>
  </si>
  <si>
    <t>Izvor 3</t>
  </si>
  <si>
    <t>Vlastiti prihodi</t>
  </si>
  <si>
    <t>Izvor 31</t>
  </si>
  <si>
    <t>Izvor 4</t>
  </si>
  <si>
    <t xml:space="preserve">  Ostali prihodi za posebne namjene</t>
  </si>
  <si>
    <t>Izvor 5</t>
  </si>
  <si>
    <t>Pomoći</t>
  </si>
  <si>
    <t>Izvor 52</t>
  </si>
  <si>
    <t>Izvor 6</t>
  </si>
  <si>
    <t>Donacije</t>
  </si>
  <si>
    <t>Izvor 61</t>
  </si>
  <si>
    <t>Izvor 7</t>
  </si>
  <si>
    <t>Izvor 71</t>
  </si>
  <si>
    <t>A779000 Administracija i upravljanje</t>
  </si>
  <si>
    <t>Izvor: 11 Opći prihodi i primici</t>
  </si>
  <si>
    <t>31 Rashodi za zaposlene</t>
  </si>
  <si>
    <t>32 Materijalni rashodi</t>
  </si>
  <si>
    <t>34 Financijski rashodi</t>
  </si>
  <si>
    <t>A779021 Zaštita prirode</t>
  </si>
  <si>
    <t>A779047 ADMINISTRACIJA I UPRAVLJANJE (IZ EVIDENCIJSKIH PRIHODA)</t>
  </si>
  <si>
    <t>Izvor: 31 Vlastiti prihodi</t>
  </si>
  <si>
    <t>42 Rashodi za nabavu proizvedene dugotrajne imovine</t>
  </si>
  <si>
    <t>Izvor: 43 Ostali prihodi za posebne namjene</t>
  </si>
  <si>
    <t>36 Pomoći dane u inozemstvo i unutar općeg proračuna</t>
  </si>
  <si>
    <t>45 Rashodi za dodatna ulaganja na nefinancijskoj imovini</t>
  </si>
  <si>
    <t>Izvor: 61 Donacije</t>
  </si>
  <si>
    <t>Izvor: 71 Prihodi od prodaje ili zamjene nefinancijske imovine i naknade s naslova osiguranja</t>
  </si>
  <si>
    <t>ZAŠTITA I OČUVANJE PRIRODE I OKOLIŠA</t>
  </si>
  <si>
    <t>PROGRAM 3401 ZAŠTITA PRIRODE</t>
  </si>
  <si>
    <t>K779053 OPERATIVNI PROGRAM KONKURENTNOST I KOHEZIJA ( IZ EVIDENCIJSKIH PRIHODA )</t>
  </si>
  <si>
    <t>Izvor: 56 Fondovi EU</t>
  </si>
  <si>
    <t>Prihodi od prodaje proizvoda i robe te pruženih usluga i prihodi od donacija te povrati po protestiranim jamstvima</t>
  </si>
  <si>
    <t xml:space="preserve">  Ostale pomoći i darovnice</t>
  </si>
  <si>
    <t>43 Ostali prihodi za posebne namjene</t>
  </si>
  <si>
    <t>52 Ostale pomoći i darovnice</t>
  </si>
  <si>
    <t>61 Donacije</t>
  </si>
  <si>
    <t>71 Prihodi od prodaje ili zamjene nefinancijske imovine i naknade s naslova osiguranja</t>
  </si>
  <si>
    <t>Opći prihodi i primici</t>
  </si>
  <si>
    <t>Prihodi za posebne namjene</t>
  </si>
  <si>
    <t>Izvor 43</t>
  </si>
  <si>
    <t xml:space="preserve">  Donacije</t>
  </si>
  <si>
    <t>Prihodi od prodaje ili zamjene nefinancijske imovine i naknade s naslova osiguranja</t>
  </si>
  <si>
    <t>Izvor: 52 Ostale pomoći i darovnice</t>
  </si>
  <si>
    <t>TEKUĆI PLAN
2024.</t>
  </si>
  <si>
    <t>31 Rashodi za zaposlenie</t>
  </si>
  <si>
    <t>IZVRŠENJE
2023.</t>
  </si>
  <si>
    <t xml:space="preserve">  563 Europski fond za regionalni razvoj (ERDF)</t>
  </si>
  <si>
    <t>Izvor 56</t>
  </si>
  <si>
    <t xml:space="preserve">  Fondovi EU</t>
  </si>
  <si>
    <t>PROJEKCIJA 
ZA 2027.</t>
  </si>
  <si>
    <t>PLAN 
ZA 2025.</t>
  </si>
  <si>
    <t>FINANCIJSKI PLAN PRORAČUNSKOG KORISNIKA DRŽAVNOG PRORAČUNA
ZA 2025. I PROJEKCIJE ZA 2026. I 2027. GODINU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</si>
</sst>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2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indexed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51170384838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146">
    <xf numFmtId="0" fontId="0" fillId="0" borderId="0" xfId="0"/>
    <xf numFmtId="0" fontId="2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9" fillId="2" borderId="3" xfId="0" quotePrefix="1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 wrapText="1"/>
    </xf>
    <xf numFmtId="0" fontId="7" fillId="0" borderId="0" xfId="0" quotePrefix="1" applyFont="1" applyAlignment="1">
      <alignment horizontal="left" wrapText="1"/>
    </xf>
    <xf numFmtId="0" fontId="8" fillId="0" borderId="0" xfId="0" applyFont="1" applyAlignment="1">
      <alignment wrapText="1"/>
    </xf>
    <xf numFmtId="3" fontId="5" fillId="0" borderId="0" xfId="0" applyNumberFormat="1" applyFont="1" applyAlignment="1">
      <alignment horizontal="right"/>
    </xf>
    <xf numFmtId="0" fontId="11" fillId="2" borderId="3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3" fontId="6" fillId="3" borderId="3" xfId="0" applyNumberFormat="1" applyFont="1" applyFill="1" applyBorder="1" applyAlignment="1">
      <alignment horizontal="right"/>
    </xf>
    <xf numFmtId="0" fontId="14" fillId="0" borderId="5" xfId="0" applyFont="1" applyBorder="1" applyAlignment="1">
      <alignment horizontal="right" vertical="center"/>
    </xf>
    <xf numFmtId="0" fontId="11" fillId="3" borderId="1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vertical="center"/>
    </xf>
    <xf numFmtId="0" fontId="13" fillId="0" borderId="0" xfId="0" applyFont="1" applyAlignment="1">
      <alignment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3" xfId="0" quotePrefix="1" applyFont="1" applyBorder="1" applyAlignment="1">
      <alignment horizontal="center" vertical="center" wrapText="1"/>
    </xf>
    <xf numFmtId="0" fontId="9" fillId="3" borderId="3" xfId="0" applyFont="1" applyFill="1" applyBorder="1" applyAlignment="1">
      <alignment vertical="center"/>
    </xf>
    <xf numFmtId="0" fontId="9" fillId="3" borderId="3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quotePrefix="1" applyFont="1" applyFill="1" applyBorder="1" applyAlignment="1">
      <alignment horizontal="center" vertical="center" wrapText="1"/>
    </xf>
    <xf numFmtId="0" fontId="15" fillId="0" borderId="3" xfId="0" quotePrefix="1" applyFont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6" fillId="0" borderId="0" xfId="0" applyFont="1"/>
    <xf numFmtId="0" fontId="15" fillId="3" borderId="4" xfId="0" applyFont="1" applyFill="1" applyBorder="1" applyAlignment="1">
      <alignment horizontal="center" vertical="center" wrapText="1"/>
    </xf>
    <xf numFmtId="0" fontId="15" fillId="3" borderId="3" xfId="0" quotePrefix="1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4" fontId="9" fillId="0" borderId="3" xfId="0" applyNumberFormat="1" applyFont="1" applyBorder="1" applyAlignment="1">
      <alignment vertical="center"/>
    </xf>
    <xf numFmtId="4" fontId="11" fillId="3" borderId="3" xfId="0" applyNumberFormat="1" applyFont="1" applyFill="1" applyBorder="1" applyAlignment="1">
      <alignment vertical="center"/>
    </xf>
    <xf numFmtId="4" fontId="11" fillId="3" borderId="3" xfId="0" applyNumberFormat="1" applyFont="1" applyFill="1" applyBorder="1" applyAlignment="1">
      <alignment vertical="center" wrapText="1"/>
    </xf>
    <xf numFmtId="4" fontId="3" fillId="0" borderId="3" xfId="0" quotePrefix="1" applyNumberFormat="1" applyFont="1" applyBorder="1" applyAlignment="1">
      <alignment horizontal="right" wrapText="1"/>
    </xf>
    <xf numFmtId="4" fontId="11" fillId="3" borderId="3" xfId="0" applyNumberFormat="1" applyFont="1" applyFill="1" applyBorder="1" applyAlignment="1">
      <alignment horizontal="right" vertical="center" wrapText="1"/>
    </xf>
    <xf numFmtId="4" fontId="6" fillId="2" borderId="3" xfId="0" applyNumberFormat="1" applyFont="1" applyFill="1" applyBorder="1" applyAlignment="1">
      <alignment horizontal="right"/>
    </xf>
    <xf numFmtId="4" fontId="3" fillId="2" borderId="3" xfId="0" applyNumberFormat="1" applyFont="1" applyFill="1" applyBorder="1" applyAlignment="1">
      <alignment horizontal="right"/>
    </xf>
    <xf numFmtId="4" fontId="11" fillId="2" borderId="3" xfId="0" applyNumberFormat="1" applyFont="1" applyFill="1" applyBorder="1" applyAlignment="1">
      <alignment wrapText="1"/>
    </xf>
    <xf numFmtId="4" fontId="9" fillId="2" borderId="3" xfId="0" applyNumberFormat="1" applyFont="1" applyFill="1" applyBorder="1" applyAlignment="1">
      <alignment wrapText="1"/>
    </xf>
    <xf numFmtId="4" fontId="19" fillId="0" borderId="3" xfId="0" applyNumberFormat="1" applyFont="1" applyBorder="1" applyAlignment="1">
      <alignment horizontal="right" vertical="center"/>
    </xf>
    <xf numFmtId="4" fontId="19" fillId="0" borderId="3" xfId="0" applyNumberFormat="1" applyFont="1" applyBorder="1" applyAlignment="1">
      <alignment horizontal="right"/>
    </xf>
    <xf numFmtId="4" fontId="18" fillId="0" borderId="3" xfId="0" applyNumberFormat="1" applyFont="1" applyBorder="1" applyAlignment="1">
      <alignment horizontal="right" vertical="center"/>
    </xf>
    <xf numFmtId="4" fontId="18" fillId="0" borderId="3" xfId="0" applyNumberFormat="1" applyFont="1" applyBorder="1" applyAlignment="1">
      <alignment horizontal="right"/>
    </xf>
    <xf numFmtId="4" fontId="11" fillId="2" borderId="3" xfId="0" applyNumberFormat="1" applyFont="1" applyFill="1" applyBorder="1" applyAlignment="1">
      <alignment horizontal="right" vertical="center" wrapText="1"/>
    </xf>
    <xf numFmtId="4" fontId="9" fillId="2" borderId="3" xfId="0" applyNumberFormat="1" applyFont="1" applyFill="1" applyBorder="1" applyAlignment="1">
      <alignment horizontal="right" vertical="center" wrapText="1"/>
    </xf>
    <xf numFmtId="4" fontId="6" fillId="2" borderId="3" xfId="0" applyNumberFormat="1" applyFont="1" applyFill="1" applyBorder="1"/>
    <xf numFmtId="0" fontId="20" fillId="4" borderId="6" xfId="0" applyFont="1" applyFill="1" applyBorder="1" applyAlignment="1">
      <alignment wrapText="1"/>
    </xf>
    <xf numFmtId="4" fontId="3" fillId="2" borderId="3" xfId="0" applyNumberFormat="1" applyFont="1" applyFill="1" applyBorder="1"/>
    <xf numFmtId="0" fontId="18" fillId="0" borderId="3" xfId="0" applyFont="1" applyBorder="1" applyAlignment="1">
      <alignment horizontal="left" wrapText="1"/>
    </xf>
    <xf numFmtId="0" fontId="19" fillId="0" borderId="3" xfId="0" applyFont="1" applyBorder="1" applyAlignment="1">
      <alignment horizontal="left" wrapText="1"/>
    </xf>
    <xf numFmtId="0" fontId="21" fillId="0" borderId="3" xfId="0" applyFont="1" applyBorder="1" applyAlignment="1">
      <alignment horizontal="left" wrapText="1"/>
    </xf>
    <xf numFmtId="0" fontId="20" fillId="0" borderId="3" xfId="0" applyFont="1" applyBorder="1" applyAlignment="1">
      <alignment horizontal="left" wrapText="1"/>
    </xf>
    <xf numFmtId="4" fontId="11" fillId="2" borderId="3" xfId="0" applyNumberFormat="1" applyFont="1" applyFill="1" applyBorder="1" applyAlignment="1">
      <alignment horizontal="right" wrapText="1"/>
    </xf>
    <xf numFmtId="0" fontId="18" fillId="2" borderId="3" xfId="0" applyFont="1" applyFill="1" applyBorder="1" applyAlignment="1">
      <alignment horizontal="left" wrapText="1"/>
    </xf>
    <xf numFmtId="0" fontId="19" fillId="2" borderId="3" xfId="0" applyFont="1" applyFill="1" applyBorder="1" applyAlignment="1">
      <alignment horizontal="left" wrapText="1"/>
    </xf>
    <xf numFmtId="0" fontId="9" fillId="2" borderId="3" xfId="0" applyFont="1" applyFill="1" applyBorder="1" applyAlignment="1">
      <alignment horizontal="left" wrapText="1" indent="1"/>
    </xf>
    <xf numFmtId="0" fontId="11" fillId="2" borderId="3" xfId="0" applyFont="1" applyFill="1" applyBorder="1" applyAlignment="1">
      <alignment horizontal="left" wrapText="1"/>
    </xf>
    <xf numFmtId="0" fontId="9" fillId="2" borderId="3" xfId="0" applyFont="1" applyFill="1" applyBorder="1" applyAlignment="1">
      <alignment horizontal="left" wrapText="1"/>
    </xf>
    <xf numFmtId="2" fontId="18" fillId="2" borderId="3" xfId="0" applyNumberFormat="1" applyFont="1" applyFill="1" applyBorder="1" applyAlignment="1">
      <alignment horizontal="left" wrapText="1"/>
    </xf>
    <xf numFmtId="0" fontId="18" fillId="5" borderId="3" xfId="0" applyFont="1" applyFill="1" applyBorder="1"/>
    <xf numFmtId="4" fontId="19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8" fillId="5" borderId="3" xfId="0" applyFont="1" applyFill="1" applyBorder="1" applyAlignment="1">
      <alignment horizontal="left"/>
    </xf>
    <xf numFmtId="0" fontId="18" fillId="2" borderId="3" xfId="0" applyFont="1" applyFill="1" applyBorder="1" applyAlignment="1">
      <alignment horizontal="left"/>
    </xf>
    <xf numFmtId="0" fontId="18" fillId="2" borderId="3" xfId="0" applyFont="1" applyFill="1" applyBorder="1"/>
    <xf numFmtId="0" fontId="19" fillId="2" borderId="3" xfId="0" applyFont="1" applyFill="1" applyBorder="1" applyAlignment="1">
      <alignment horizontal="left"/>
    </xf>
    <xf numFmtId="0" fontId="19" fillId="2" borderId="3" xfId="0" applyFont="1" applyFill="1" applyBorder="1"/>
    <xf numFmtId="0" fontId="20" fillId="0" borderId="3" xfId="0" applyFont="1" applyBorder="1"/>
    <xf numFmtId="0" fontId="21" fillId="5" borderId="3" xfId="0" applyFont="1" applyFill="1" applyBorder="1"/>
    <xf numFmtId="0" fontId="21" fillId="0" borderId="3" xfId="0" applyFont="1" applyBorder="1"/>
    <xf numFmtId="4" fontId="6" fillId="0" borderId="3" xfId="0" quotePrefix="1" applyNumberFormat="1" applyFont="1" applyBorder="1" applyAlignment="1">
      <alignment horizontal="center" vertical="center" wrapText="1"/>
    </xf>
    <xf numFmtId="4" fontId="18" fillId="0" borderId="3" xfId="0" applyNumberFormat="1" applyFont="1" applyBorder="1"/>
    <xf numFmtId="4" fontId="19" fillId="0" borderId="3" xfId="0" applyNumberFormat="1" applyFont="1" applyBorder="1"/>
    <xf numFmtId="0" fontId="18" fillId="3" borderId="1" xfId="0" applyFont="1" applyFill="1" applyBorder="1" applyAlignment="1">
      <alignment horizontal="left"/>
    </xf>
    <xf numFmtId="0" fontId="21" fillId="3" borderId="2" xfId="0" applyFont="1" applyFill="1" applyBorder="1"/>
    <xf numFmtId="4" fontId="2" fillId="0" borderId="0" xfId="0" applyNumberFormat="1" applyFont="1" applyAlignment="1">
      <alignment horizontal="center" vertical="center" wrapText="1"/>
    </xf>
    <xf numFmtId="4" fontId="6" fillId="3" borderId="3" xfId="0" quotePrefix="1" applyNumberFormat="1" applyFont="1" applyFill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right" wrapText="1"/>
    </xf>
    <xf numFmtId="4" fontId="18" fillId="0" borderId="4" xfId="0" applyNumberFormat="1" applyFont="1" applyBorder="1" applyAlignment="1">
      <alignment wrapText="1"/>
    </xf>
    <xf numFmtId="4" fontId="0" fillId="0" borderId="0" xfId="0" applyNumberFormat="1"/>
    <xf numFmtId="4" fontId="3" fillId="0" borderId="3" xfId="0" applyNumberFormat="1" applyFont="1" applyBorder="1" applyAlignment="1">
      <alignment horizontal="right"/>
    </xf>
    <xf numFmtId="4" fontId="11" fillId="2" borderId="3" xfId="1" applyNumberFormat="1" applyFont="1" applyFill="1" applyBorder="1" applyAlignment="1">
      <alignment horizontal="right" wrapText="1"/>
    </xf>
    <xf numFmtId="4" fontId="9" fillId="2" borderId="3" xfId="1" applyNumberFormat="1" applyFont="1" applyFill="1" applyBorder="1" applyAlignment="1">
      <alignment horizontal="right" wrapText="1"/>
    </xf>
    <xf numFmtId="4" fontId="9" fillId="2" borderId="3" xfId="1" quotePrefix="1" applyNumberFormat="1" applyFont="1" applyFill="1" applyBorder="1" applyAlignment="1">
      <alignment horizontal="right"/>
    </xf>
    <xf numFmtId="0" fontId="9" fillId="2" borderId="3" xfId="0" quotePrefix="1" applyFont="1" applyFill="1" applyBorder="1" applyAlignment="1">
      <alignment horizontal="left"/>
    </xf>
    <xf numFmtId="0" fontId="11" fillId="2" borderId="3" xfId="0" applyFont="1" applyFill="1" applyBorder="1" applyAlignment="1">
      <alignment wrapText="1"/>
    </xf>
    <xf numFmtId="0" fontId="10" fillId="2" borderId="3" xfId="0" quotePrefix="1" applyFont="1" applyFill="1" applyBorder="1" applyAlignment="1">
      <alignment horizontal="left" wrapText="1"/>
    </xf>
    <xf numFmtId="4" fontId="9" fillId="2" borderId="3" xfId="0" applyNumberFormat="1" applyFont="1" applyFill="1" applyBorder="1" applyAlignment="1">
      <alignment horizontal="right" wrapText="1"/>
    </xf>
    <xf numFmtId="0" fontId="10" fillId="2" borderId="3" xfId="0" applyFont="1" applyFill="1" applyBorder="1" applyAlignment="1">
      <alignment horizontal="left" wrapText="1"/>
    </xf>
    <xf numFmtId="0" fontId="10" fillId="2" borderId="3" xfId="0" quotePrefix="1" applyFont="1" applyFill="1" applyBorder="1" applyAlignment="1">
      <alignment wrapText="1"/>
    </xf>
    <xf numFmtId="0" fontId="10" fillId="2" borderId="3" xfId="0" applyFont="1" applyFill="1" applyBorder="1" applyAlignment="1">
      <alignment wrapText="1"/>
    </xf>
    <xf numFmtId="4" fontId="3" fillId="2" borderId="3" xfId="1" applyNumberFormat="1" applyFont="1" applyFill="1" applyBorder="1" applyAlignment="1">
      <alignment horizontal="right"/>
    </xf>
    <xf numFmtId="3" fontId="19" fillId="0" borderId="3" xfId="0" applyNumberFormat="1" applyFont="1" applyBorder="1" applyAlignment="1">
      <alignment horizontal="right"/>
    </xf>
    <xf numFmtId="3" fontId="19" fillId="0" borderId="3" xfId="0" applyNumberFormat="1" applyFont="1" applyBorder="1" applyAlignment="1">
      <alignment horizontal="right" wrapText="1"/>
    </xf>
    <xf numFmtId="4" fontId="11" fillId="0" borderId="3" xfId="1" applyNumberFormat="1" applyFont="1" applyFill="1" applyBorder="1" applyAlignment="1">
      <alignment horizontal="right" wrapText="1"/>
    </xf>
    <xf numFmtId="4" fontId="3" fillId="2" borderId="0" xfId="0" applyNumberFormat="1" applyFont="1" applyFill="1"/>
    <xf numFmtId="4" fontId="11" fillId="3" borderId="3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 vertical="center" wrapText="1"/>
    </xf>
    <xf numFmtId="4" fontId="3" fillId="2" borderId="7" xfId="0" applyNumberFormat="1" applyFont="1" applyFill="1" applyBorder="1"/>
    <xf numFmtId="0" fontId="5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center"/>
    </xf>
    <xf numFmtId="0" fontId="9" fillId="0" borderId="2" xfId="0" applyFont="1" applyBorder="1" applyAlignment="1">
      <alignment vertical="center"/>
    </xf>
    <xf numFmtId="0" fontId="11" fillId="3" borderId="1" xfId="0" quotePrefix="1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vertical="center" wrapText="1"/>
    </xf>
    <xf numFmtId="0" fontId="11" fillId="0" borderId="1" xfId="0" quotePrefix="1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center" vertical="center" wrapText="1"/>
    </xf>
    <xf numFmtId="0" fontId="15" fillId="0" borderId="3" xfId="0" quotePrefix="1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left" wrapText="1"/>
    </xf>
    <xf numFmtId="0" fontId="6" fillId="0" borderId="2" xfId="0" quotePrefix="1" applyFont="1" applyBorder="1" applyAlignment="1">
      <alignment horizontal="left" wrapText="1"/>
    </xf>
    <xf numFmtId="0" fontId="11" fillId="0" borderId="2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wrapText="1"/>
    </xf>
    <xf numFmtId="0" fontId="19" fillId="2" borderId="4" xfId="0" applyFont="1" applyFill="1" applyBorder="1" applyAlignment="1">
      <alignment horizontal="left" wrapText="1"/>
    </xf>
    <xf numFmtId="0" fontId="18" fillId="2" borderId="1" xfId="0" applyFont="1" applyFill="1" applyBorder="1" applyAlignment="1">
      <alignment horizontal="left" wrapText="1"/>
    </xf>
    <xf numFmtId="0" fontId="18" fillId="2" borderId="2" xfId="0" applyFont="1" applyFill="1" applyBorder="1" applyAlignment="1">
      <alignment horizontal="left" wrapText="1"/>
    </xf>
    <xf numFmtId="0" fontId="18" fillId="2" borderId="4" xfId="0" applyFont="1" applyFill="1" applyBorder="1" applyAlignment="1">
      <alignment horizontal="left" wrapText="1"/>
    </xf>
    <xf numFmtId="0" fontId="18" fillId="2" borderId="3" xfId="0" applyFont="1" applyFill="1" applyBorder="1" applyAlignment="1">
      <alignment horizontal="left" wrapText="1"/>
    </xf>
    <xf numFmtId="0" fontId="18" fillId="0" borderId="3" xfId="0" applyFont="1" applyBorder="1" applyAlignment="1">
      <alignment horizontal="left" wrapText="1"/>
    </xf>
    <xf numFmtId="0" fontId="6" fillId="3" borderId="3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2" fontId="19" fillId="2" borderId="1" xfId="0" applyNumberFormat="1" applyFont="1" applyFill="1" applyBorder="1" applyAlignment="1">
      <alignment horizontal="left" wrapText="1"/>
    </xf>
    <xf numFmtId="2" fontId="19" fillId="0" borderId="4" xfId="0" applyNumberFormat="1" applyFont="1" applyBorder="1" applyAlignment="1">
      <alignment wrapText="1"/>
    </xf>
    <xf numFmtId="0" fontId="19" fillId="0" borderId="4" xfId="0" applyFont="1" applyBorder="1" applyAlignment="1">
      <alignment wrapText="1"/>
    </xf>
    <xf numFmtId="4" fontId="19" fillId="0" borderId="7" xfId="0" applyNumberFormat="1" applyFont="1" applyFill="1" applyBorder="1"/>
    <xf numFmtId="0" fontId="0" fillId="0" borderId="0" xfId="0" applyBorder="1"/>
    <xf numFmtId="4" fontId="19" fillId="0" borderId="0" xfId="0" applyNumberFormat="1" applyFont="1" applyFill="1" applyBorder="1"/>
  </cellXfs>
  <cellStyles count="2">
    <cellStyle name="Normalno" xfId="0" builtinId="0"/>
    <cellStyle name="Zarez" xfId="1" builtinId="3"/>
  </cellStyles>
  <dxfs count="0"/>
  <tableStyles count="1" defaultTableStyle="TableStyleMedium2" defaultPivotStyle="PivotStyleLight16">
    <tableStyle name="Invisible" pivot="0" table="0" count="0" xr9:uid="{06B89E7A-11B2-4247-9250-34F5FEF9BF4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1514475</xdr:colOff>
      <xdr:row>3</xdr:row>
      <xdr:rowOff>152399</xdr:rowOff>
    </xdr:to>
    <xdr:pic>
      <xdr:nvPicPr>
        <xdr:cNvPr id="2" name="Picture 1" descr="memo_novi_verz_2.tif">
          <a:extLst>
            <a:ext uri="{FF2B5EF4-FFF2-40B4-BE49-F238E27FC236}">
              <a16:creationId xmlns:a16="http://schemas.microsoft.com/office/drawing/2014/main" id="{C5981DE5-7920-45EC-8BAF-630F821BC90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820400" cy="723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L35"/>
  <sheetViews>
    <sheetView tabSelected="1" zoomScale="90" zoomScaleNormal="90" workbookViewId="0">
      <selection activeCell="I8" sqref="I8"/>
    </sheetView>
  </sheetViews>
  <sheetFormatPr defaultRowHeight="15" x14ac:dyDescent="0.25"/>
  <cols>
    <col min="5" max="5" width="25.28515625" customWidth="1"/>
    <col min="6" max="9" width="19.42578125" customWidth="1"/>
    <col min="10" max="10" width="23.7109375" customWidth="1"/>
    <col min="11" max="12" width="25.28515625" customWidth="1"/>
  </cols>
  <sheetData>
    <row r="5" spans="1:12" ht="42" customHeight="1" x14ac:dyDescent="0.25">
      <c r="A5" s="109" t="s">
        <v>120</v>
      </c>
      <c r="B5" s="109"/>
      <c r="C5" s="109"/>
      <c r="D5" s="109"/>
      <c r="E5" s="109"/>
      <c r="F5" s="109"/>
      <c r="G5" s="109"/>
      <c r="H5" s="109"/>
      <c r="I5" s="109"/>
      <c r="J5" s="109"/>
      <c r="K5" s="25"/>
      <c r="L5" s="25"/>
    </row>
    <row r="6" spans="1:12" ht="18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.75" customHeight="1" x14ac:dyDescent="0.25">
      <c r="A7" s="109" t="s">
        <v>15</v>
      </c>
      <c r="B7" s="109"/>
      <c r="C7" s="109"/>
      <c r="D7" s="109"/>
      <c r="E7" s="109"/>
      <c r="F7" s="109"/>
      <c r="G7" s="109"/>
      <c r="H7" s="109"/>
      <c r="I7" s="109"/>
      <c r="J7" s="109"/>
      <c r="K7" s="23"/>
      <c r="L7" s="23"/>
    </row>
    <row r="8" spans="1:12" ht="18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5"/>
      <c r="L8" s="5"/>
    </row>
    <row r="9" spans="1:12" ht="18" customHeight="1" x14ac:dyDescent="0.25">
      <c r="A9" s="109" t="s">
        <v>25</v>
      </c>
      <c r="B9" s="109"/>
      <c r="C9" s="109"/>
      <c r="D9" s="109"/>
      <c r="E9" s="109"/>
      <c r="F9" s="109"/>
      <c r="G9" s="109"/>
      <c r="H9" s="109"/>
      <c r="I9" s="109"/>
      <c r="J9" s="109"/>
      <c r="K9" s="22"/>
      <c r="L9" s="22"/>
    </row>
    <row r="10" spans="1:12" ht="18" x14ac:dyDescent="0.25">
      <c r="A10" s="1"/>
      <c r="B10" s="2"/>
      <c r="C10" s="2"/>
      <c r="D10" s="2"/>
      <c r="E10" s="6"/>
      <c r="F10" s="6"/>
      <c r="G10" s="6"/>
      <c r="H10" s="7"/>
      <c r="I10" s="7"/>
      <c r="J10" s="19"/>
    </row>
    <row r="11" spans="1:12" ht="25.5" x14ac:dyDescent="0.25">
      <c r="A11" s="119" t="s">
        <v>10</v>
      </c>
      <c r="B11" s="120"/>
      <c r="C11" s="120"/>
      <c r="D11" s="120"/>
      <c r="E11" s="120"/>
      <c r="F11" s="26" t="s">
        <v>114</v>
      </c>
      <c r="G11" s="26" t="s">
        <v>112</v>
      </c>
      <c r="H11" s="26" t="s">
        <v>119</v>
      </c>
      <c r="I11" s="26" t="s">
        <v>35</v>
      </c>
      <c r="J11" s="26" t="s">
        <v>118</v>
      </c>
    </row>
    <row r="12" spans="1:12" ht="12" customHeight="1" x14ac:dyDescent="0.25">
      <c r="A12" s="121">
        <v>1</v>
      </c>
      <c r="B12" s="121"/>
      <c r="C12" s="121"/>
      <c r="D12" s="121"/>
      <c r="E12" s="121"/>
      <c r="F12" s="31">
        <v>2</v>
      </c>
      <c r="G12" s="31">
        <v>3</v>
      </c>
      <c r="H12" s="32">
        <v>4</v>
      </c>
      <c r="I12" s="32">
        <v>5</v>
      </c>
      <c r="J12" s="32">
        <v>6</v>
      </c>
    </row>
    <row r="13" spans="1:12" x14ac:dyDescent="0.25">
      <c r="A13" s="118" t="s">
        <v>27</v>
      </c>
      <c r="B13" s="115"/>
      <c r="C13" s="115"/>
      <c r="D13" s="115"/>
      <c r="E13" s="111"/>
      <c r="F13" s="37">
        <v>1119961.48</v>
      </c>
      <c r="G13" s="101">
        <v>1359384</v>
      </c>
      <c r="H13" s="89">
        <v>1267768</v>
      </c>
      <c r="I13" s="89">
        <v>1235943</v>
      </c>
      <c r="J13" s="89">
        <v>1244143</v>
      </c>
    </row>
    <row r="14" spans="1:12" x14ac:dyDescent="0.25">
      <c r="A14" s="110" t="s">
        <v>28</v>
      </c>
      <c r="B14" s="111"/>
      <c r="C14" s="111"/>
      <c r="D14" s="111"/>
      <c r="E14" s="111"/>
      <c r="F14" s="37">
        <v>11680</v>
      </c>
      <c r="G14" s="101">
        <v>2500</v>
      </c>
      <c r="H14" s="89">
        <v>2500</v>
      </c>
      <c r="I14" s="89">
        <v>500</v>
      </c>
      <c r="J14" s="89">
        <v>500</v>
      </c>
    </row>
    <row r="15" spans="1:12" x14ac:dyDescent="0.25">
      <c r="A15" s="116" t="s">
        <v>0</v>
      </c>
      <c r="B15" s="113"/>
      <c r="C15" s="113"/>
      <c r="D15" s="113"/>
      <c r="E15" s="117"/>
      <c r="F15" s="38">
        <f>F13+F14</f>
        <v>1131641.48</v>
      </c>
      <c r="G15" s="38">
        <f>G13+G14</f>
        <v>1361884</v>
      </c>
      <c r="H15" s="38">
        <f t="shared" ref="H15:J15" si="0">H13+H14</f>
        <v>1270268</v>
      </c>
      <c r="I15" s="38">
        <f t="shared" si="0"/>
        <v>1236443</v>
      </c>
      <c r="J15" s="38">
        <f t="shared" si="0"/>
        <v>1244643</v>
      </c>
    </row>
    <row r="16" spans="1:12" x14ac:dyDescent="0.25">
      <c r="A16" s="114" t="s">
        <v>29</v>
      </c>
      <c r="B16" s="115"/>
      <c r="C16" s="115"/>
      <c r="D16" s="115"/>
      <c r="E16" s="115"/>
      <c r="F16" s="89">
        <v>975349.85</v>
      </c>
      <c r="G16" s="102">
        <v>1161547</v>
      </c>
      <c r="H16" s="89">
        <v>1115768</v>
      </c>
      <c r="I16" s="89">
        <v>1151943</v>
      </c>
      <c r="J16" s="89">
        <v>1156143</v>
      </c>
    </row>
    <row r="17" spans="1:12" x14ac:dyDescent="0.25">
      <c r="A17" s="110" t="s">
        <v>30</v>
      </c>
      <c r="B17" s="111"/>
      <c r="C17" s="111"/>
      <c r="D17" s="111"/>
      <c r="E17" s="111"/>
      <c r="F17" s="89">
        <v>279482.57</v>
      </c>
      <c r="G17" s="102">
        <v>202609</v>
      </c>
      <c r="H17" s="89">
        <v>169500</v>
      </c>
      <c r="I17" s="89">
        <v>84500</v>
      </c>
      <c r="J17" s="89">
        <v>88500</v>
      </c>
    </row>
    <row r="18" spans="1:12" x14ac:dyDescent="0.25">
      <c r="A18" s="20" t="s">
        <v>1</v>
      </c>
      <c r="B18" s="21"/>
      <c r="C18" s="21"/>
      <c r="D18" s="21"/>
      <c r="E18" s="21"/>
      <c r="F18" s="38">
        <f>F16+F17</f>
        <v>1254832.42</v>
      </c>
      <c r="G18" s="38">
        <f>G16+G17</f>
        <v>1364156</v>
      </c>
      <c r="H18" s="38">
        <f t="shared" ref="H18" si="1">H16+H17</f>
        <v>1285268</v>
      </c>
      <c r="I18" s="38">
        <f>I16+I17</f>
        <v>1236443</v>
      </c>
      <c r="J18" s="38">
        <f>J16+J17</f>
        <v>1244643</v>
      </c>
    </row>
    <row r="19" spans="1:12" x14ac:dyDescent="0.25">
      <c r="A19" s="112" t="s">
        <v>2</v>
      </c>
      <c r="B19" s="113"/>
      <c r="C19" s="113"/>
      <c r="D19" s="113"/>
      <c r="E19" s="113"/>
      <c r="F19" s="39">
        <f>F15-F18</f>
        <v>-123190.93999999994</v>
      </c>
      <c r="G19" s="39">
        <f>G15-G18</f>
        <v>-2272</v>
      </c>
      <c r="H19" s="39">
        <f t="shared" ref="H19:J19" si="2">H15-H18</f>
        <v>-15000</v>
      </c>
      <c r="I19" s="39">
        <f t="shared" si="2"/>
        <v>0</v>
      </c>
      <c r="J19" s="39">
        <f t="shared" si="2"/>
        <v>0</v>
      </c>
    </row>
    <row r="20" spans="1:12" ht="18" x14ac:dyDescent="0.25">
      <c r="A20" s="4"/>
      <c r="B20" s="8"/>
      <c r="C20" s="8"/>
      <c r="D20" s="8"/>
      <c r="E20" s="8"/>
      <c r="F20" s="8"/>
      <c r="G20" s="8"/>
      <c r="H20" s="8"/>
      <c r="I20" s="8"/>
      <c r="J20" s="3"/>
      <c r="K20" s="3"/>
      <c r="L20" s="3"/>
    </row>
    <row r="21" spans="1:12" ht="18" customHeight="1" x14ac:dyDescent="0.25">
      <c r="A21" s="109" t="s">
        <v>26</v>
      </c>
      <c r="B21" s="109"/>
      <c r="C21" s="109"/>
      <c r="D21" s="109"/>
      <c r="E21" s="109"/>
      <c r="F21" s="109"/>
      <c r="G21" s="109"/>
      <c r="H21" s="109"/>
      <c r="I21" s="109"/>
      <c r="J21" s="109"/>
      <c r="K21" s="22"/>
      <c r="L21" s="22"/>
    </row>
    <row r="22" spans="1:12" ht="18" x14ac:dyDescent="0.25">
      <c r="A22" s="4"/>
      <c r="B22" s="8"/>
      <c r="C22" s="8"/>
      <c r="D22" s="8"/>
      <c r="E22" s="8"/>
      <c r="F22" s="8"/>
      <c r="G22" s="8"/>
      <c r="H22" s="3"/>
      <c r="I22" s="3"/>
      <c r="J22" s="3"/>
    </row>
    <row r="23" spans="1:12" ht="25.5" x14ac:dyDescent="0.25">
      <c r="A23" s="119" t="s">
        <v>10</v>
      </c>
      <c r="B23" s="120"/>
      <c r="C23" s="120"/>
      <c r="D23" s="120"/>
      <c r="E23" s="120"/>
      <c r="F23" s="26" t="s">
        <v>114</v>
      </c>
      <c r="G23" s="26" t="s">
        <v>112</v>
      </c>
      <c r="H23" s="26" t="s">
        <v>119</v>
      </c>
      <c r="I23" s="26" t="s">
        <v>35</v>
      </c>
      <c r="J23" s="26" t="s">
        <v>118</v>
      </c>
    </row>
    <row r="24" spans="1:12" ht="12" customHeight="1" x14ac:dyDescent="0.25">
      <c r="A24" s="121">
        <v>1</v>
      </c>
      <c r="B24" s="121"/>
      <c r="C24" s="121"/>
      <c r="D24" s="121"/>
      <c r="E24" s="121"/>
      <c r="F24" s="31">
        <v>2</v>
      </c>
      <c r="G24" s="31">
        <v>3</v>
      </c>
      <c r="H24" s="32">
        <v>4</v>
      </c>
      <c r="I24" s="32">
        <v>5</v>
      </c>
      <c r="J24" s="32">
        <v>6</v>
      </c>
    </row>
    <row r="25" spans="1:12" ht="15.75" customHeight="1" x14ac:dyDescent="0.25">
      <c r="A25" s="118" t="s">
        <v>31</v>
      </c>
      <c r="B25" s="124"/>
      <c r="C25" s="124"/>
      <c r="D25" s="124"/>
      <c r="E25" s="124"/>
      <c r="F25" s="107">
        <v>0</v>
      </c>
      <c r="G25" s="107">
        <v>0</v>
      </c>
      <c r="H25" s="106">
        <v>0</v>
      </c>
      <c r="I25" s="106">
        <v>0</v>
      </c>
      <c r="J25" s="106">
        <v>0</v>
      </c>
    </row>
    <row r="26" spans="1:12" x14ac:dyDescent="0.25">
      <c r="A26" s="118" t="s">
        <v>32</v>
      </c>
      <c r="B26" s="115"/>
      <c r="C26" s="115"/>
      <c r="D26" s="115"/>
      <c r="E26" s="115"/>
      <c r="F26" s="107">
        <v>0</v>
      </c>
      <c r="G26" s="107">
        <v>0</v>
      </c>
      <c r="H26" s="106">
        <v>0</v>
      </c>
      <c r="I26" s="106">
        <v>0</v>
      </c>
      <c r="J26" s="106">
        <v>0</v>
      </c>
    </row>
    <row r="27" spans="1:12" x14ac:dyDescent="0.25">
      <c r="A27" s="116" t="s">
        <v>33</v>
      </c>
      <c r="B27" s="113"/>
      <c r="C27" s="113"/>
      <c r="D27" s="113"/>
      <c r="E27" s="117"/>
      <c r="F27" s="27"/>
      <c r="G27" s="27"/>
      <c r="H27" s="18">
        <v>0</v>
      </c>
      <c r="I27" s="18">
        <v>0</v>
      </c>
      <c r="J27" s="18">
        <v>0</v>
      </c>
    </row>
    <row r="28" spans="1:12" x14ac:dyDescent="0.25">
      <c r="A28" s="122" t="s">
        <v>18</v>
      </c>
      <c r="B28" s="123"/>
      <c r="C28" s="123"/>
      <c r="D28" s="123"/>
      <c r="E28" s="123"/>
      <c r="F28" s="40">
        <v>141460.91</v>
      </c>
      <c r="G28" s="40">
        <v>18272</v>
      </c>
      <c r="H28" s="86">
        <v>16000</v>
      </c>
      <c r="I28" s="86">
        <v>1000</v>
      </c>
      <c r="J28" s="86">
        <v>1000</v>
      </c>
    </row>
    <row r="29" spans="1:12" x14ac:dyDescent="0.25">
      <c r="A29" s="122" t="s">
        <v>34</v>
      </c>
      <c r="B29" s="123"/>
      <c r="C29" s="123"/>
      <c r="D29" s="123"/>
      <c r="E29" s="123"/>
      <c r="F29" s="40">
        <v>-18269.97</v>
      </c>
      <c r="G29" s="40">
        <v>-16000</v>
      </c>
      <c r="H29" s="86">
        <v>-1000</v>
      </c>
      <c r="I29" s="86">
        <v>-1000</v>
      </c>
      <c r="J29" s="86">
        <v>-1000</v>
      </c>
    </row>
    <row r="30" spans="1:12" x14ac:dyDescent="0.25">
      <c r="A30" s="112" t="s">
        <v>3</v>
      </c>
      <c r="B30" s="113"/>
      <c r="C30" s="113"/>
      <c r="D30" s="113"/>
      <c r="E30" s="113"/>
      <c r="F30" s="41">
        <f>F28+F29</f>
        <v>123190.94</v>
      </c>
      <c r="G30" s="41">
        <f t="shared" ref="G30:H30" si="3">G28+G29</f>
        <v>2272</v>
      </c>
      <c r="H30" s="18">
        <f t="shared" si="3"/>
        <v>15000</v>
      </c>
      <c r="I30" s="18">
        <v>0</v>
      </c>
      <c r="J30" s="18">
        <v>0</v>
      </c>
    </row>
    <row r="31" spans="1:12" x14ac:dyDescent="0.25">
      <c r="A31" s="112" t="s">
        <v>4</v>
      </c>
      <c r="B31" s="113"/>
      <c r="C31" s="113"/>
      <c r="D31" s="113"/>
      <c r="E31" s="113"/>
      <c r="F31" s="28"/>
      <c r="G31" s="28"/>
      <c r="H31" s="18">
        <v>0</v>
      </c>
      <c r="I31" s="18">
        <v>0</v>
      </c>
      <c r="J31" s="18">
        <v>0</v>
      </c>
    </row>
    <row r="32" spans="1:12" ht="11.25" customHeight="1" x14ac:dyDescent="0.25">
      <c r="A32" s="13"/>
      <c r="B32" s="14"/>
      <c r="C32" s="14"/>
      <c r="D32" s="14"/>
      <c r="E32" s="14"/>
      <c r="F32" s="14"/>
      <c r="G32" s="14"/>
      <c r="H32" s="15"/>
      <c r="I32" s="15"/>
      <c r="J32" s="15"/>
      <c r="K32" s="15"/>
      <c r="L32" s="15"/>
    </row>
    <row r="33" spans="8:8" ht="9" customHeight="1" x14ac:dyDescent="0.25"/>
    <row r="35" spans="8:8" x14ac:dyDescent="0.25">
      <c r="H35" s="88"/>
    </row>
  </sheetData>
  <mergeCells count="21">
    <mergeCell ref="A24:E24"/>
    <mergeCell ref="A31:E31"/>
    <mergeCell ref="A28:E28"/>
    <mergeCell ref="A29:E29"/>
    <mergeCell ref="A21:J21"/>
    <mergeCell ref="A25:E25"/>
    <mergeCell ref="A26:E26"/>
    <mergeCell ref="A30:E30"/>
    <mergeCell ref="A23:E23"/>
    <mergeCell ref="A27:E27"/>
    <mergeCell ref="A5:J5"/>
    <mergeCell ref="A7:J7"/>
    <mergeCell ref="A9:J9"/>
    <mergeCell ref="A17:E17"/>
    <mergeCell ref="A19:E19"/>
    <mergeCell ref="A16:E16"/>
    <mergeCell ref="A15:E15"/>
    <mergeCell ref="A13:E13"/>
    <mergeCell ref="A14:E14"/>
    <mergeCell ref="A11:E11"/>
    <mergeCell ref="A12:E12"/>
  </mergeCells>
  <pageMargins left="0.7" right="0.7" top="0.75" bottom="0.75" header="0.3" footer="0.3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4"/>
  <sheetViews>
    <sheetView topLeftCell="A4" workbookViewId="0">
      <selection activeCell="H38" sqref="H38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3" width="44.7109375" customWidth="1"/>
    <col min="4" max="8" width="19.42578125" customWidth="1"/>
    <col min="9" max="10" width="25.28515625" customWidth="1"/>
  </cols>
  <sheetData>
    <row r="1" spans="1:10" ht="18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15.75" x14ac:dyDescent="0.25">
      <c r="A2" s="109" t="s">
        <v>15</v>
      </c>
      <c r="B2" s="109"/>
      <c r="C2" s="109"/>
      <c r="D2" s="109"/>
      <c r="E2" s="109"/>
      <c r="F2" s="109"/>
      <c r="G2" s="109"/>
      <c r="H2" s="109"/>
      <c r="I2" s="23"/>
      <c r="J2" s="23"/>
    </row>
    <row r="3" spans="1:10" ht="18" x14ac:dyDescent="0.25">
      <c r="A3" s="4"/>
      <c r="B3" s="4"/>
      <c r="C3" s="4"/>
      <c r="D3" s="4"/>
      <c r="E3" s="4"/>
      <c r="F3" s="4"/>
      <c r="G3" s="4"/>
      <c r="H3" s="4"/>
      <c r="I3" s="5"/>
      <c r="J3" s="5"/>
    </row>
    <row r="4" spans="1:10" ht="15.75" x14ac:dyDescent="0.25">
      <c r="A4" s="109" t="s">
        <v>5</v>
      </c>
      <c r="B4" s="109"/>
      <c r="C4" s="109"/>
      <c r="D4" s="109"/>
      <c r="E4" s="109"/>
      <c r="F4" s="109"/>
      <c r="G4" s="109"/>
      <c r="H4" s="109"/>
      <c r="I4" s="22"/>
      <c r="J4" s="22"/>
    </row>
    <row r="5" spans="1:10" ht="18" x14ac:dyDescent="0.25">
      <c r="A5" s="4"/>
      <c r="B5" s="4"/>
      <c r="C5" s="4"/>
      <c r="D5" s="4"/>
      <c r="E5" s="4"/>
      <c r="F5" s="4"/>
      <c r="G5" s="4"/>
      <c r="H5" s="4"/>
      <c r="I5" s="5"/>
      <c r="J5" s="5"/>
    </row>
    <row r="6" spans="1:10" ht="15.75" x14ac:dyDescent="0.25">
      <c r="A6" s="109" t="s">
        <v>36</v>
      </c>
      <c r="B6" s="109"/>
      <c r="C6" s="109"/>
      <c r="D6" s="109"/>
      <c r="E6" s="109"/>
      <c r="F6" s="109"/>
      <c r="G6" s="109"/>
      <c r="H6" s="109"/>
      <c r="I6" s="24"/>
      <c r="J6" s="24"/>
    </row>
    <row r="7" spans="1:10" ht="18" x14ac:dyDescent="0.25">
      <c r="A7" s="4"/>
      <c r="B7" s="4"/>
      <c r="C7" s="4"/>
      <c r="D7" s="4"/>
      <c r="E7" s="4"/>
      <c r="F7" s="4"/>
      <c r="G7" s="4"/>
      <c r="H7" s="4"/>
      <c r="I7" s="5"/>
      <c r="J7" s="5"/>
    </row>
    <row r="8" spans="1:10" ht="25.5" x14ac:dyDescent="0.25">
      <c r="A8" s="125" t="s">
        <v>10</v>
      </c>
      <c r="B8" s="126"/>
      <c r="C8" s="127"/>
      <c r="D8" s="30" t="s">
        <v>114</v>
      </c>
      <c r="E8" s="30" t="s">
        <v>112</v>
      </c>
      <c r="F8" s="30" t="s">
        <v>119</v>
      </c>
      <c r="G8" s="30" t="s">
        <v>35</v>
      </c>
      <c r="H8" s="30" t="s">
        <v>118</v>
      </c>
    </row>
    <row r="9" spans="1:10" s="33" customFormat="1" ht="11.25" x14ac:dyDescent="0.2">
      <c r="A9" s="128">
        <v>1</v>
      </c>
      <c r="B9" s="129"/>
      <c r="C9" s="130"/>
      <c r="D9" s="35">
        <v>2</v>
      </c>
      <c r="E9" s="35">
        <v>3</v>
      </c>
      <c r="F9" s="36">
        <v>4</v>
      </c>
      <c r="G9" s="36">
        <v>5</v>
      </c>
      <c r="H9" s="36">
        <v>6</v>
      </c>
    </row>
    <row r="10" spans="1:10" x14ac:dyDescent="0.25">
      <c r="A10" s="63"/>
      <c r="B10" s="63"/>
      <c r="C10" s="63" t="s">
        <v>38</v>
      </c>
      <c r="D10" s="90">
        <f>+D11+D18</f>
        <v>1131641.4799999997</v>
      </c>
      <c r="E10" s="90">
        <f>E11+E18</f>
        <v>1361884</v>
      </c>
      <c r="F10" s="90">
        <f>F11+F18</f>
        <v>1270268</v>
      </c>
      <c r="G10" s="90">
        <f>G11+G18</f>
        <v>1236443</v>
      </c>
      <c r="H10" s="90">
        <f>H11+H18</f>
        <v>1244643</v>
      </c>
    </row>
    <row r="11" spans="1:10" x14ac:dyDescent="0.25">
      <c r="A11" s="63">
        <v>6</v>
      </c>
      <c r="B11" s="63"/>
      <c r="C11" s="63" t="s">
        <v>6</v>
      </c>
      <c r="D11" s="90">
        <f>SUM(D12:D17)</f>
        <v>1119961.4799999997</v>
      </c>
      <c r="E11" s="90">
        <f>SUM(E12:E17)</f>
        <v>1359384</v>
      </c>
      <c r="F11" s="90">
        <f>SUM(F12:F17)</f>
        <v>1267768</v>
      </c>
      <c r="G11" s="90">
        <f t="shared" ref="G11:H11" si="0">SUM(G12:G17)</f>
        <v>1235943</v>
      </c>
      <c r="H11" s="90">
        <f t="shared" si="0"/>
        <v>1244143</v>
      </c>
    </row>
    <row r="12" spans="1:10" ht="26.25" x14ac:dyDescent="0.25">
      <c r="A12" s="64"/>
      <c r="B12" s="61">
        <v>63</v>
      </c>
      <c r="C12" s="61" t="s">
        <v>17</v>
      </c>
      <c r="D12" s="91">
        <v>138308.56</v>
      </c>
      <c r="E12" s="91">
        <v>183904</v>
      </c>
      <c r="F12" s="89">
        <v>100000</v>
      </c>
      <c r="G12" s="89">
        <v>100000</v>
      </c>
      <c r="H12" s="89">
        <v>100000</v>
      </c>
    </row>
    <row r="13" spans="1:10" x14ac:dyDescent="0.25">
      <c r="A13" s="64"/>
      <c r="B13" s="64" t="s">
        <v>45</v>
      </c>
      <c r="C13" s="64" t="s">
        <v>46</v>
      </c>
      <c r="D13" s="91">
        <v>1.02</v>
      </c>
      <c r="E13" s="91">
        <v>8</v>
      </c>
      <c r="F13" s="89">
        <v>20</v>
      </c>
      <c r="G13" s="89">
        <v>20</v>
      </c>
      <c r="H13" s="89">
        <v>20</v>
      </c>
    </row>
    <row r="14" spans="1:10" ht="26.25" x14ac:dyDescent="0.25">
      <c r="A14" s="64"/>
      <c r="B14" s="64">
        <v>65</v>
      </c>
      <c r="C14" s="64" t="s">
        <v>47</v>
      </c>
      <c r="D14" s="91">
        <v>211132.28</v>
      </c>
      <c r="E14" s="91">
        <v>201300</v>
      </c>
      <c r="F14" s="89">
        <v>186875</v>
      </c>
      <c r="G14" s="89">
        <v>123100</v>
      </c>
      <c r="H14" s="89">
        <v>124100</v>
      </c>
      <c r="J14" s="88"/>
    </row>
    <row r="15" spans="1:10" ht="39" x14ac:dyDescent="0.25">
      <c r="A15" s="64"/>
      <c r="B15" s="64">
        <v>66</v>
      </c>
      <c r="C15" s="64" t="s">
        <v>100</v>
      </c>
      <c r="D15" s="91">
        <v>151206.74</v>
      </c>
      <c r="E15" s="91">
        <v>128669</v>
      </c>
      <c r="F15" s="89">
        <v>128873</v>
      </c>
      <c r="G15" s="89">
        <v>110823</v>
      </c>
      <c r="H15" s="89">
        <v>110823</v>
      </c>
    </row>
    <row r="16" spans="1:10" ht="26.25" x14ac:dyDescent="0.25">
      <c r="A16" s="64"/>
      <c r="B16" s="64">
        <v>67</v>
      </c>
      <c r="C16" s="64" t="s">
        <v>48</v>
      </c>
      <c r="D16" s="91">
        <v>594086.99</v>
      </c>
      <c r="E16" s="91">
        <v>843503</v>
      </c>
      <c r="F16" s="89">
        <v>850000</v>
      </c>
      <c r="G16" s="89">
        <v>900000</v>
      </c>
      <c r="H16" s="89">
        <v>907200</v>
      </c>
    </row>
    <row r="17" spans="1:10" x14ac:dyDescent="0.25">
      <c r="A17" s="64"/>
      <c r="B17" s="64" t="s">
        <v>49</v>
      </c>
      <c r="C17" s="64" t="s">
        <v>50</v>
      </c>
      <c r="D17" s="91">
        <v>25225.89</v>
      </c>
      <c r="E17" s="91">
        <v>2000</v>
      </c>
      <c r="F17" s="43">
        <v>2000</v>
      </c>
      <c r="G17" s="43">
        <v>2000</v>
      </c>
      <c r="H17" s="43">
        <v>2000</v>
      </c>
    </row>
    <row r="18" spans="1:10" x14ac:dyDescent="0.25">
      <c r="A18" s="63">
        <v>7</v>
      </c>
      <c r="B18" s="63"/>
      <c r="C18" s="63" t="s">
        <v>23</v>
      </c>
      <c r="D18" s="90">
        <f>+D19</f>
        <v>11680</v>
      </c>
      <c r="E18" s="90">
        <f>E19</f>
        <v>2500</v>
      </c>
      <c r="F18" s="90">
        <f t="shared" ref="F18:H18" si="1">F19</f>
        <v>2500</v>
      </c>
      <c r="G18" s="90">
        <f t="shared" si="1"/>
        <v>500</v>
      </c>
      <c r="H18" s="90">
        <f t="shared" si="1"/>
        <v>500</v>
      </c>
    </row>
    <row r="19" spans="1:10" x14ac:dyDescent="0.25">
      <c r="A19" s="93"/>
      <c r="B19" s="93">
        <v>72</v>
      </c>
      <c r="C19" s="64" t="s">
        <v>24</v>
      </c>
      <c r="D19" s="91">
        <v>11680</v>
      </c>
      <c r="E19" s="91">
        <v>2500</v>
      </c>
      <c r="F19" s="43">
        <v>2500</v>
      </c>
      <c r="G19" s="43">
        <v>500</v>
      </c>
      <c r="H19" s="43">
        <v>500</v>
      </c>
    </row>
    <row r="21" spans="1:10" ht="25.5" customHeight="1" x14ac:dyDescent="0.25">
      <c r="A21" s="125" t="s">
        <v>10</v>
      </c>
      <c r="B21" s="126"/>
      <c r="C21" s="127"/>
      <c r="D21" s="30" t="s">
        <v>114</v>
      </c>
      <c r="E21" s="30" t="s">
        <v>112</v>
      </c>
      <c r="F21" s="30" t="s">
        <v>119</v>
      </c>
      <c r="G21" s="30" t="s">
        <v>35</v>
      </c>
      <c r="H21" s="30" t="s">
        <v>118</v>
      </c>
      <c r="J21" s="33"/>
    </row>
    <row r="22" spans="1:10" s="33" customFormat="1" x14ac:dyDescent="0.25">
      <c r="A22" s="128">
        <v>1</v>
      </c>
      <c r="B22" s="129"/>
      <c r="C22" s="130"/>
      <c r="D22" s="35">
        <v>2</v>
      </c>
      <c r="E22" s="35">
        <v>3</v>
      </c>
      <c r="F22" s="36">
        <v>4</v>
      </c>
      <c r="G22" s="36">
        <v>5</v>
      </c>
      <c r="H22" s="36">
        <v>6</v>
      </c>
      <c r="J22"/>
    </row>
    <row r="23" spans="1:10" x14ac:dyDescent="0.25">
      <c r="A23" s="9"/>
      <c r="B23" s="9"/>
      <c r="C23" s="9" t="s">
        <v>39</v>
      </c>
      <c r="D23" s="90">
        <f>+D24+D29</f>
        <v>1254832.42</v>
      </c>
      <c r="E23" s="90">
        <f>+E24+E29</f>
        <v>1364156</v>
      </c>
      <c r="F23" s="90">
        <f t="shared" ref="F23:H23" si="2">+F24+F29</f>
        <v>1285268</v>
      </c>
      <c r="G23" s="90">
        <f>+G24+G29</f>
        <v>1236443</v>
      </c>
      <c r="H23" s="90">
        <f t="shared" si="2"/>
        <v>1244643</v>
      </c>
    </row>
    <row r="24" spans="1:10" x14ac:dyDescent="0.25">
      <c r="A24" s="9">
        <v>3</v>
      </c>
      <c r="B24" s="9"/>
      <c r="C24" s="9" t="s">
        <v>7</v>
      </c>
      <c r="D24" s="90">
        <f>SUM(D25:D28)</f>
        <v>975349.85</v>
      </c>
      <c r="E24" s="90">
        <f>SUM(E25:E28)</f>
        <v>1161547</v>
      </c>
      <c r="F24" s="90">
        <f t="shared" ref="F24:H24" si="3">SUM(F25:F28)</f>
        <v>1115768</v>
      </c>
      <c r="G24" s="90">
        <f>SUM(G25:G28)</f>
        <v>1151943</v>
      </c>
      <c r="H24" s="90">
        <f t="shared" si="3"/>
        <v>1156143</v>
      </c>
    </row>
    <row r="25" spans="1:10" x14ac:dyDescent="0.25">
      <c r="A25" s="9"/>
      <c r="B25" s="12">
        <v>31</v>
      </c>
      <c r="C25" s="12" t="s">
        <v>8</v>
      </c>
      <c r="D25" s="91">
        <v>527104.59</v>
      </c>
      <c r="E25" s="91">
        <v>826719</v>
      </c>
      <c r="F25" s="89">
        <v>829318</v>
      </c>
      <c r="G25" s="89">
        <v>850743</v>
      </c>
      <c r="H25" s="89">
        <v>850743</v>
      </c>
    </row>
    <row r="26" spans="1:10" x14ac:dyDescent="0.25">
      <c r="A26" s="10"/>
      <c r="B26" s="10">
        <v>32</v>
      </c>
      <c r="C26" s="10" t="s">
        <v>16</v>
      </c>
      <c r="D26" s="92">
        <v>439642.5</v>
      </c>
      <c r="E26" s="92">
        <v>328497</v>
      </c>
      <c r="F26" s="89">
        <v>279450</v>
      </c>
      <c r="G26" s="89">
        <v>294200</v>
      </c>
      <c r="H26" s="89">
        <v>298400</v>
      </c>
    </row>
    <row r="27" spans="1:10" x14ac:dyDescent="0.25">
      <c r="A27" s="10"/>
      <c r="B27" s="10">
        <v>34</v>
      </c>
      <c r="C27" s="10" t="s">
        <v>51</v>
      </c>
      <c r="D27" s="92">
        <v>2725.59</v>
      </c>
      <c r="E27" s="92">
        <v>1831</v>
      </c>
      <c r="F27" s="89">
        <v>2500</v>
      </c>
      <c r="G27" s="89">
        <v>2500</v>
      </c>
      <c r="H27" s="89">
        <v>2500</v>
      </c>
    </row>
    <row r="28" spans="1:10" x14ac:dyDescent="0.25">
      <c r="A28" s="10"/>
      <c r="B28" s="10">
        <v>36</v>
      </c>
      <c r="C28" s="10" t="s">
        <v>52</v>
      </c>
      <c r="D28" s="92">
        <v>5877.17</v>
      </c>
      <c r="E28" s="92">
        <v>4500</v>
      </c>
      <c r="F28" s="89">
        <v>4500</v>
      </c>
      <c r="G28" s="89">
        <v>4500</v>
      </c>
      <c r="H28" s="89">
        <v>4500</v>
      </c>
    </row>
    <row r="29" spans="1:10" x14ac:dyDescent="0.25">
      <c r="A29" s="11">
        <v>4</v>
      </c>
      <c r="B29" s="11"/>
      <c r="C29" s="16" t="s">
        <v>9</v>
      </c>
      <c r="D29" s="90">
        <f>SUM(D30:D31)</f>
        <v>279482.57</v>
      </c>
      <c r="E29" s="90">
        <f t="shared" ref="E29:H29" si="4">SUM(E30:E31)</f>
        <v>202609</v>
      </c>
      <c r="F29" s="103">
        <f t="shared" si="4"/>
        <v>169500</v>
      </c>
      <c r="G29" s="103">
        <f t="shared" si="4"/>
        <v>84500</v>
      </c>
      <c r="H29" s="103">
        <f t="shared" si="4"/>
        <v>88500</v>
      </c>
    </row>
    <row r="30" spans="1:10" x14ac:dyDescent="0.25">
      <c r="A30" s="12"/>
      <c r="B30" s="12">
        <v>42</v>
      </c>
      <c r="C30" s="17" t="s">
        <v>53</v>
      </c>
      <c r="D30" s="91">
        <v>197053.54</v>
      </c>
      <c r="E30" s="91">
        <v>155781</v>
      </c>
      <c r="F30" s="43">
        <v>162500</v>
      </c>
      <c r="G30" s="43">
        <f>30000+4000+43000+500</f>
        <v>77500</v>
      </c>
      <c r="H30" s="43">
        <f>30000+8000+43000+500</f>
        <v>81500</v>
      </c>
    </row>
    <row r="31" spans="1:10" x14ac:dyDescent="0.25">
      <c r="A31" s="12"/>
      <c r="B31" s="12">
        <v>45</v>
      </c>
      <c r="C31" s="10" t="s">
        <v>54</v>
      </c>
      <c r="D31" s="92">
        <v>82429.03</v>
      </c>
      <c r="E31" s="92">
        <v>46828</v>
      </c>
      <c r="F31" s="43">
        <v>7000</v>
      </c>
      <c r="G31" s="43">
        <v>7000</v>
      </c>
      <c r="H31" s="43">
        <v>7000</v>
      </c>
    </row>
    <row r="33" spans="4:10" x14ac:dyDescent="0.25">
      <c r="D33" s="88"/>
      <c r="E33" s="88"/>
    </row>
    <row r="34" spans="4:10" x14ac:dyDescent="0.25">
      <c r="E34" s="88"/>
      <c r="F34" s="88"/>
      <c r="G34" s="88"/>
      <c r="H34" s="88"/>
      <c r="J34" s="33"/>
    </row>
  </sheetData>
  <mergeCells count="7">
    <mergeCell ref="A21:C21"/>
    <mergeCell ref="A9:C9"/>
    <mergeCell ref="A22:C22"/>
    <mergeCell ref="A2:H2"/>
    <mergeCell ref="A4:H4"/>
    <mergeCell ref="A6:H6"/>
    <mergeCell ref="A8:C8"/>
  </mergeCells>
  <pageMargins left="0.7" right="0.7" top="0.75" bottom="0.75" header="0.3" footer="0.3"/>
  <pageSetup paperSize="9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6"/>
  <sheetViews>
    <sheetView topLeftCell="A13" zoomScaleNormal="100" workbookViewId="0">
      <selection activeCell="G25" sqref="G25"/>
    </sheetView>
  </sheetViews>
  <sheetFormatPr defaultRowHeight="15" x14ac:dyDescent="0.25"/>
  <cols>
    <col min="1" max="1" width="44.7109375" customWidth="1"/>
    <col min="2" max="6" width="19.42578125" customWidth="1"/>
    <col min="7" max="8" width="25.28515625" customWidth="1"/>
    <col min="9" max="9" width="18.28515625" customWidth="1"/>
  </cols>
  <sheetData>
    <row r="1" spans="1:8" ht="18" x14ac:dyDescent="0.25">
      <c r="A1" s="4"/>
      <c r="B1" s="4"/>
      <c r="C1" s="4"/>
      <c r="D1" s="4"/>
      <c r="E1" s="4"/>
      <c r="F1" s="4"/>
      <c r="G1" s="4"/>
      <c r="H1" s="4"/>
    </row>
    <row r="2" spans="1:8" ht="15.75" customHeight="1" x14ac:dyDescent="0.25">
      <c r="A2" s="109" t="s">
        <v>37</v>
      </c>
      <c r="B2" s="109"/>
      <c r="C2" s="109"/>
      <c r="D2" s="109"/>
      <c r="E2" s="109"/>
      <c r="F2" s="109"/>
      <c r="G2" s="24"/>
      <c r="H2" s="24"/>
    </row>
    <row r="3" spans="1:8" ht="18" x14ac:dyDescent="0.25">
      <c r="A3" s="4"/>
      <c r="B3" s="4"/>
      <c r="C3" s="4"/>
      <c r="D3" s="4"/>
      <c r="E3" s="4"/>
      <c r="F3" s="4"/>
      <c r="G3" s="5"/>
      <c r="H3" s="5"/>
    </row>
    <row r="4" spans="1:8" ht="25.5" customHeight="1" x14ac:dyDescent="0.25">
      <c r="A4" s="29" t="s">
        <v>10</v>
      </c>
      <c r="B4" s="30" t="s">
        <v>114</v>
      </c>
      <c r="C4" s="30" t="s">
        <v>112</v>
      </c>
      <c r="D4" s="30" t="s">
        <v>119</v>
      </c>
      <c r="E4" s="30" t="s">
        <v>35</v>
      </c>
      <c r="F4" s="30" t="s">
        <v>118</v>
      </c>
    </row>
    <row r="5" spans="1:8" s="33" customFormat="1" ht="11.25" x14ac:dyDescent="0.2">
      <c r="A5" s="34">
        <v>1</v>
      </c>
      <c r="B5" s="35">
        <v>2</v>
      </c>
      <c r="C5" s="35">
        <v>3</v>
      </c>
      <c r="D5" s="36">
        <v>4</v>
      </c>
      <c r="E5" s="36">
        <v>5</v>
      </c>
      <c r="F5" s="36">
        <v>6</v>
      </c>
    </row>
    <row r="6" spans="1:8" x14ac:dyDescent="0.25">
      <c r="A6" s="94" t="s">
        <v>55</v>
      </c>
      <c r="B6" s="44">
        <f>B7+B9+B11+B13+B17+B19</f>
        <v>1131641.48</v>
      </c>
      <c r="C6" s="44">
        <f>C7+C9+C11+C13+C17+C19</f>
        <v>1361884</v>
      </c>
      <c r="D6" s="44">
        <f>D7+D9+D11+D13+D17+D19</f>
        <v>1270268</v>
      </c>
      <c r="E6" s="44">
        <f t="shared" ref="E6:F6" si="0">E7+E9+E11+E13+E17+E19</f>
        <v>1236443</v>
      </c>
      <c r="F6" s="44">
        <f t="shared" si="0"/>
        <v>1244643</v>
      </c>
    </row>
    <row r="7" spans="1:8" x14ac:dyDescent="0.25">
      <c r="A7" s="94" t="s">
        <v>19</v>
      </c>
      <c r="B7" s="44">
        <f>B8</f>
        <v>594086.99</v>
      </c>
      <c r="C7" s="44">
        <f>C8</f>
        <v>843503</v>
      </c>
      <c r="D7" s="44">
        <f t="shared" ref="D7:F7" si="1">D8</f>
        <v>850000</v>
      </c>
      <c r="E7" s="44">
        <f t="shared" si="1"/>
        <v>900000</v>
      </c>
      <c r="F7" s="44">
        <f t="shared" si="1"/>
        <v>907200</v>
      </c>
    </row>
    <row r="8" spans="1:8" x14ac:dyDescent="0.25">
      <c r="A8" s="98" t="s">
        <v>20</v>
      </c>
      <c r="B8" s="45">
        <v>594086.99</v>
      </c>
      <c r="C8" s="45">
        <f>843503</f>
        <v>843503</v>
      </c>
      <c r="D8" s="54">
        <f>838000+12000</f>
        <v>850000</v>
      </c>
      <c r="E8" s="54">
        <f>888000+12000</f>
        <v>900000</v>
      </c>
      <c r="F8" s="54">
        <f>895200+12000</f>
        <v>907200</v>
      </c>
    </row>
    <row r="9" spans="1:8" x14ac:dyDescent="0.25">
      <c r="A9" s="94" t="s">
        <v>21</v>
      </c>
      <c r="B9" s="44">
        <f>B10</f>
        <v>149409.76</v>
      </c>
      <c r="C9" s="44">
        <f>C10</f>
        <v>126309</v>
      </c>
      <c r="D9" s="44">
        <f t="shared" ref="D9:F9" si="2">D10</f>
        <v>126543</v>
      </c>
      <c r="E9" s="44">
        <f t="shared" si="2"/>
        <v>110543</v>
      </c>
      <c r="F9" s="44">
        <f t="shared" si="2"/>
        <v>110543</v>
      </c>
    </row>
    <row r="10" spans="1:8" x14ac:dyDescent="0.25">
      <c r="A10" s="99" t="s">
        <v>22</v>
      </c>
      <c r="B10" s="45">
        <v>149409.76</v>
      </c>
      <c r="C10" s="45">
        <f>126430-121</f>
        <v>126309</v>
      </c>
      <c r="D10" s="54">
        <v>126543</v>
      </c>
      <c r="E10" s="54">
        <v>110543</v>
      </c>
      <c r="F10" s="54">
        <v>110543</v>
      </c>
    </row>
    <row r="11" spans="1:8" x14ac:dyDescent="0.25">
      <c r="A11" s="94" t="s">
        <v>56</v>
      </c>
      <c r="B11" s="44">
        <f>B12</f>
        <v>236358.17</v>
      </c>
      <c r="C11" s="44">
        <f>C12</f>
        <v>203300</v>
      </c>
      <c r="D11" s="44">
        <f t="shared" ref="D11:F11" si="3">D12</f>
        <v>188875</v>
      </c>
      <c r="E11" s="44">
        <f t="shared" si="3"/>
        <v>125100</v>
      </c>
      <c r="F11" s="44">
        <f t="shared" si="3"/>
        <v>126100</v>
      </c>
    </row>
    <row r="12" spans="1:8" x14ac:dyDescent="0.25">
      <c r="A12" s="99" t="s">
        <v>102</v>
      </c>
      <c r="B12" s="45">
        <v>236358.17</v>
      </c>
      <c r="C12" s="45">
        <f>204165-865</f>
        <v>203300</v>
      </c>
      <c r="D12" s="54">
        <f>203875-15000</f>
        <v>188875</v>
      </c>
      <c r="E12" s="54">
        <v>125100</v>
      </c>
      <c r="F12" s="54">
        <v>126100</v>
      </c>
    </row>
    <row r="13" spans="1:8" x14ac:dyDescent="0.25">
      <c r="A13" s="94" t="s">
        <v>57</v>
      </c>
      <c r="B13" s="44">
        <f>B14+B15</f>
        <v>138308.56</v>
      </c>
      <c r="C13" s="44">
        <f>C14+C15</f>
        <v>183904</v>
      </c>
      <c r="D13" s="44">
        <f t="shared" ref="D13:F13" si="4">D14+D15</f>
        <v>100000</v>
      </c>
      <c r="E13" s="44">
        <f t="shared" si="4"/>
        <v>100000</v>
      </c>
      <c r="F13" s="44">
        <f t="shared" si="4"/>
        <v>100000</v>
      </c>
    </row>
    <row r="14" spans="1:8" x14ac:dyDescent="0.25">
      <c r="A14" s="99" t="s">
        <v>103</v>
      </c>
      <c r="B14" s="45">
        <v>125042.38</v>
      </c>
      <c r="C14" s="45">
        <f>185190-1286</f>
        <v>183904</v>
      </c>
      <c r="D14" s="54">
        <v>100000</v>
      </c>
      <c r="E14" s="54">
        <v>100000</v>
      </c>
      <c r="F14" s="54">
        <v>100000</v>
      </c>
    </row>
    <row r="15" spans="1:8" x14ac:dyDescent="0.25">
      <c r="A15" s="99" t="s">
        <v>60</v>
      </c>
      <c r="B15" s="45">
        <v>13266.18</v>
      </c>
      <c r="C15" s="45">
        <v>0</v>
      </c>
      <c r="D15" s="54">
        <v>0</v>
      </c>
      <c r="E15" s="54">
        <v>0</v>
      </c>
      <c r="F15" s="54">
        <v>0</v>
      </c>
    </row>
    <row r="16" spans="1:8" x14ac:dyDescent="0.25">
      <c r="A16" s="99" t="s">
        <v>115</v>
      </c>
      <c r="B16" s="45">
        <v>13266.18</v>
      </c>
      <c r="C16" s="45">
        <v>0</v>
      </c>
      <c r="D16" s="54">
        <v>0</v>
      </c>
      <c r="E16" s="54">
        <v>0</v>
      </c>
      <c r="F16" s="54">
        <v>0</v>
      </c>
    </row>
    <row r="17" spans="1:9" x14ac:dyDescent="0.25">
      <c r="A17" s="94" t="s">
        <v>58</v>
      </c>
      <c r="B17" s="44">
        <f>B18</f>
        <v>1798</v>
      </c>
      <c r="C17" s="44">
        <f>C18</f>
        <v>2368</v>
      </c>
      <c r="D17" s="44">
        <f t="shared" ref="D17:F17" si="5">D18</f>
        <v>2350</v>
      </c>
      <c r="E17" s="44">
        <f t="shared" si="5"/>
        <v>300</v>
      </c>
      <c r="F17" s="44">
        <f t="shared" si="5"/>
        <v>300</v>
      </c>
    </row>
    <row r="18" spans="1:9" x14ac:dyDescent="0.25">
      <c r="A18" s="99" t="s">
        <v>104</v>
      </c>
      <c r="B18" s="45">
        <v>1798</v>
      </c>
      <c r="C18" s="45">
        <v>2368</v>
      </c>
      <c r="D18" s="54">
        <v>2350</v>
      </c>
      <c r="E18" s="54">
        <v>300</v>
      </c>
      <c r="F18" s="54">
        <v>300</v>
      </c>
      <c r="H18" s="108"/>
      <c r="I18" s="104"/>
    </row>
    <row r="19" spans="1:9" ht="26.25" x14ac:dyDescent="0.25">
      <c r="A19" s="94" t="s">
        <v>59</v>
      </c>
      <c r="B19" s="44">
        <f>B20</f>
        <v>11680</v>
      </c>
      <c r="C19" s="44">
        <f>C20</f>
        <v>2500</v>
      </c>
      <c r="D19" s="44">
        <f t="shared" ref="D19:F19" si="6">D20</f>
        <v>2500</v>
      </c>
      <c r="E19" s="44">
        <f t="shared" si="6"/>
        <v>500</v>
      </c>
      <c r="F19" s="44">
        <f t="shared" si="6"/>
        <v>500</v>
      </c>
      <c r="G19" s="88"/>
      <c r="H19" s="88"/>
      <c r="I19" s="88"/>
    </row>
    <row r="20" spans="1:9" ht="26.25" x14ac:dyDescent="0.25">
      <c r="A20" s="99" t="s">
        <v>105</v>
      </c>
      <c r="B20" s="45">
        <v>11680</v>
      </c>
      <c r="C20" s="45">
        <v>2500</v>
      </c>
      <c r="D20" s="54">
        <v>2500</v>
      </c>
      <c r="E20" s="54">
        <v>500</v>
      </c>
      <c r="F20" s="54">
        <v>500</v>
      </c>
      <c r="G20" s="88"/>
    </row>
    <row r="21" spans="1:9" x14ac:dyDescent="0.25">
      <c r="B21" s="88"/>
      <c r="C21" s="88"/>
      <c r="D21" s="88"/>
      <c r="E21" s="88"/>
      <c r="F21" s="88"/>
      <c r="H21" s="88"/>
    </row>
    <row r="22" spans="1:9" x14ac:dyDescent="0.25">
      <c r="A22" s="63" t="s">
        <v>39</v>
      </c>
      <c r="B22" s="59">
        <f>B23+B25+B27+B29+B33+B35</f>
        <v>1254832.42</v>
      </c>
      <c r="C22" s="42">
        <f>C23+C25+C27+C29+C33+C35</f>
        <v>1364156</v>
      </c>
      <c r="D22" s="42">
        <f>D23+D25+D27+D29+D33+D35</f>
        <v>1285268</v>
      </c>
      <c r="E22" s="42">
        <f>E23+E25+E27+E29+E33+E35</f>
        <v>1236443</v>
      </c>
      <c r="F22" s="42">
        <f>F23+F25+F27+F29+F33+F35</f>
        <v>1244643</v>
      </c>
    </row>
    <row r="23" spans="1:9" x14ac:dyDescent="0.25">
      <c r="A23" s="63" t="s">
        <v>19</v>
      </c>
      <c r="B23" s="59">
        <f>B24</f>
        <v>594086.99</v>
      </c>
      <c r="C23" s="49">
        <f>SUM(C24)</f>
        <v>843503</v>
      </c>
      <c r="D23" s="49">
        <f t="shared" ref="D23:F23" si="7">SUM(D24)</f>
        <v>850000</v>
      </c>
      <c r="E23" s="49">
        <f t="shared" si="7"/>
        <v>900000</v>
      </c>
      <c r="F23" s="49">
        <f t="shared" si="7"/>
        <v>907200</v>
      </c>
    </row>
    <row r="24" spans="1:9" x14ac:dyDescent="0.25">
      <c r="A24" s="95" t="s">
        <v>20</v>
      </c>
      <c r="B24" s="96">
        <v>594086.99</v>
      </c>
      <c r="C24" s="47">
        <v>843503</v>
      </c>
      <c r="D24" s="43">
        <v>850000</v>
      </c>
      <c r="E24" s="43">
        <v>900000</v>
      </c>
      <c r="F24" s="43">
        <v>907200</v>
      </c>
    </row>
    <row r="25" spans="1:9" x14ac:dyDescent="0.25">
      <c r="A25" s="63" t="s">
        <v>21</v>
      </c>
      <c r="B25" s="59">
        <f>B26</f>
        <v>176249.13999999998</v>
      </c>
      <c r="C25" s="49">
        <f>SUM(C26)</f>
        <v>126430</v>
      </c>
      <c r="D25" s="49">
        <f t="shared" ref="D25:F25" si="8">SUM(D26)</f>
        <v>126543</v>
      </c>
      <c r="E25" s="49">
        <f t="shared" si="8"/>
        <v>110543</v>
      </c>
      <c r="F25" s="49">
        <f t="shared" si="8"/>
        <v>110543</v>
      </c>
    </row>
    <row r="26" spans="1:9" x14ac:dyDescent="0.25">
      <c r="A26" s="97" t="s">
        <v>22</v>
      </c>
      <c r="B26" s="96">
        <v>176249.13999999998</v>
      </c>
      <c r="C26" s="47">
        <v>126430</v>
      </c>
      <c r="D26" s="43">
        <v>126543</v>
      </c>
      <c r="E26" s="43">
        <v>110543</v>
      </c>
      <c r="F26" s="43">
        <v>110543</v>
      </c>
    </row>
    <row r="27" spans="1:9" x14ac:dyDescent="0.25">
      <c r="A27" s="63" t="s">
        <v>56</v>
      </c>
      <c r="B27" s="59">
        <f>B28</f>
        <v>310751.27</v>
      </c>
      <c r="C27" s="49">
        <f>C28</f>
        <v>204165</v>
      </c>
      <c r="D27" s="49">
        <f t="shared" ref="D27:F27" si="9">D28</f>
        <v>203875</v>
      </c>
      <c r="E27" s="49">
        <f t="shared" si="9"/>
        <v>125100</v>
      </c>
      <c r="F27" s="49">
        <f t="shared" si="9"/>
        <v>126100</v>
      </c>
    </row>
    <row r="28" spans="1:9" x14ac:dyDescent="0.25">
      <c r="A28" s="97" t="s">
        <v>102</v>
      </c>
      <c r="B28" s="96">
        <v>310751.27</v>
      </c>
      <c r="C28" s="47">
        <v>204165</v>
      </c>
      <c r="D28" s="43">
        <v>203875</v>
      </c>
      <c r="E28" s="43">
        <v>125100</v>
      </c>
      <c r="F28" s="43">
        <v>126100</v>
      </c>
    </row>
    <row r="29" spans="1:9" x14ac:dyDescent="0.25">
      <c r="A29" s="63" t="s">
        <v>57</v>
      </c>
      <c r="B29" s="59">
        <f>B30+B31</f>
        <v>160267.01999999999</v>
      </c>
      <c r="C29" s="49">
        <f>SUM(C30:C30)</f>
        <v>185190</v>
      </c>
      <c r="D29" s="49">
        <f t="shared" ref="D29:F29" si="10">SUM(D30:D30)</f>
        <v>100000</v>
      </c>
      <c r="E29" s="49">
        <f t="shared" si="10"/>
        <v>100000</v>
      </c>
      <c r="F29" s="49">
        <f t="shared" si="10"/>
        <v>100000</v>
      </c>
    </row>
    <row r="30" spans="1:9" x14ac:dyDescent="0.25">
      <c r="A30" s="97" t="s">
        <v>103</v>
      </c>
      <c r="B30" s="96">
        <v>147000.84</v>
      </c>
      <c r="C30" s="47">
        <v>185190</v>
      </c>
      <c r="D30" s="43">
        <v>100000</v>
      </c>
      <c r="E30" s="43">
        <v>100000</v>
      </c>
      <c r="F30" s="43">
        <v>100000</v>
      </c>
    </row>
    <row r="31" spans="1:9" x14ac:dyDescent="0.25">
      <c r="A31" s="97" t="s">
        <v>60</v>
      </c>
      <c r="B31" s="91">
        <v>13266.18</v>
      </c>
      <c r="C31" s="91">
        <v>0</v>
      </c>
      <c r="D31" s="100">
        <v>0</v>
      </c>
      <c r="E31" s="43">
        <v>0</v>
      </c>
      <c r="F31" s="43">
        <v>0</v>
      </c>
    </row>
    <row r="32" spans="1:9" x14ac:dyDescent="0.25">
      <c r="A32" s="97" t="s">
        <v>115</v>
      </c>
      <c r="B32" s="91">
        <v>13266.18</v>
      </c>
      <c r="C32" s="91">
        <v>0</v>
      </c>
      <c r="D32" s="100">
        <v>0</v>
      </c>
      <c r="E32" s="43">
        <v>0</v>
      </c>
      <c r="F32" s="43">
        <v>0</v>
      </c>
    </row>
    <row r="33" spans="1:6" x14ac:dyDescent="0.25">
      <c r="A33" s="63" t="s">
        <v>58</v>
      </c>
      <c r="B33" s="49">
        <f>B34</f>
        <v>1798</v>
      </c>
      <c r="C33" s="49">
        <f>C34</f>
        <v>2368</v>
      </c>
      <c r="D33" s="49">
        <f t="shared" ref="D33:F33" si="11">D34</f>
        <v>2350</v>
      </c>
      <c r="E33" s="49">
        <f t="shared" si="11"/>
        <v>300</v>
      </c>
      <c r="F33" s="49">
        <f t="shared" si="11"/>
        <v>300</v>
      </c>
    </row>
    <row r="34" spans="1:6" x14ac:dyDescent="0.25">
      <c r="A34" s="97" t="s">
        <v>104</v>
      </c>
      <c r="B34" s="47">
        <v>1798</v>
      </c>
      <c r="C34" s="47">
        <v>2368</v>
      </c>
      <c r="D34" s="80">
        <v>2350</v>
      </c>
      <c r="E34" s="80">
        <v>300</v>
      </c>
      <c r="F34" s="80">
        <v>300</v>
      </c>
    </row>
    <row r="35" spans="1:6" ht="26.25" x14ac:dyDescent="0.25">
      <c r="A35" s="63" t="s">
        <v>59</v>
      </c>
      <c r="B35" s="49">
        <f>B36</f>
        <v>11680</v>
      </c>
      <c r="C35" s="49">
        <f>C36</f>
        <v>2500</v>
      </c>
      <c r="D35" s="49">
        <f t="shared" ref="D35:F35" si="12">D36</f>
        <v>2500</v>
      </c>
      <c r="E35" s="49">
        <f t="shared" si="12"/>
        <v>500</v>
      </c>
      <c r="F35" s="49">
        <f t="shared" si="12"/>
        <v>500</v>
      </c>
    </row>
    <row r="36" spans="1:6" ht="26.25" x14ac:dyDescent="0.25">
      <c r="A36" s="97" t="s">
        <v>105</v>
      </c>
      <c r="B36" s="47">
        <v>11680</v>
      </c>
      <c r="C36" s="47">
        <v>2500</v>
      </c>
      <c r="D36" s="80">
        <v>2500</v>
      </c>
      <c r="E36" s="80">
        <v>500</v>
      </c>
      <c r="F36" s="80">
        <v>500</v>
      </c>
    </row>
  </sheetData>
  <mergeCells count="1">
    <mergeCell ref="A2:F2"/>
  </mergeCells>
  <pageMargins left="0.7" right="0.7" top="0.75" bottom="0.75" header="0.3" footer="0.3"/>
  <pageSetup paperSize="9" scale="8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8"/>
  <sheetViews>
    <sheetView workbookViewId="0">
      <selection activeCell="C6" sqref="C6"/>
    </sheetView>
  </sheetViews>
  <sheetFormatPr defaultRowHeight="15" x14ac:dyDescent="0.25"/>
  <cols>
    <col min="1" max="1" width="44.7109375" customWidth="1"/>
    <col min="2" max="6" width="19.42578125" customWidth="1"/>
    <col min="7" max="8" width="25.28515625" customWidth="1"/>
  </cols>
  <sheetData>
    <row r="1" spans="1:8" ht="18" x14ac:dyDescent="0.25">
      <c r="A1" s="4"/>
      <c r="B1" s="4"/>
      <c r="C1" s="4"/>
      <c r="D1" s="4"/>
      <c r="E1" s="4"/>
      <c r="F1" s="4"/>
      <c r="G1" s="4"/>
      <c r="H1" s="4"/>
    </row>
    <row r="2" spans="1:8" ht="15.75" customHeight="1" x14ac:dyDescent="0.25">
      <c r="A2" s="109" t="s">
        <v>40</v>
      </c>
      <c r="B2" s="109"/>
      <c r="C2" s="109"/>
      <c r="D2" s="109"/>
      <c r="E2" s="109"/>
      <c r="F2" s="109"/>
      <c r="G2" s="24"/>
      <c r="H2" s="24"/>
    </row>
    <row r="3" spans="1:8" ht="18" x14ac:dyDescent="0.25">
      <c r="A3" s="4"/>
      <c r="B3" s="4"/>
      <c r="C3" s="4"/>
      <c r="D3" s="4"/>
      <c r="E3" s="4"/>
      <c r="F3" s="4"/>
      <c r="G3" s="5"/>
      <c r="H3" s="5"/>
    </row>
    <row r="4" spans="1:8" ht="25.5" customHeight="1" x14ac:dyDescent="0.25">
      <c r="A4" s="29" t="s">
        <v>10</v>
      </c>
      <c r="B4" s="30" t="s">
        <v>114</v>
      </c>
      <c r="C4" s="30" t="s">
        <v>112</v>
      </c>
      <c r="D4" s="30" t="s">
        <v>119</v>
      </c>
      <c r="E4" s="30" t="s">
        <v>35</v>
      </c>
      <c r="F4" s="30" t="s">
        <v>118</v>
      </c>
    </row>
    <row r="5" spans="1:8" s="33" customFormat="1" ht="11.25" x14ac:dyDescent="0.2">
      <c r="A5" s="34">
        <v>1</v>
      </c>
      <c r="B5" s="35">
        <v>2</v>
      </c>
      <c r="C5" s="35">
        <v>3</v>
      </c>
      <c r="D5" s="36">
        <v>4</v>
      </c>
      <c r="E5" s="36">
        <v>5</v>
      </c>
      <c r="F5" s="36">
        <v>6</v>
      </c>
    </row>
    <row r="6" spans="1:8" x14ac:dyDescent="0.25">
      <c r="A6" s="9" t="s">
        <v>39</v>
      </c>
      <c r="B6" s="52">
        <f>B7</f>
        <v>1254832.42</v>
      </c>
      <c r="C6" s="52">
        <f>C7</f>
        <v>1364156</v>
      </c>
      <c r="D6" s="52">
        <f t="shared" ref="D6:F6" si="0">D7</f>
        <v>1285268</v>
      </c>
      <c r="E6" s="52">
        <f t="shared" si="0"/>
        <v>1236443</v>
      </c>
      <c r="F6" s="52">
        <f t="shared" si="0"/>
        <v>1244643</v>
      </c>
    </row>
    <row r="7" spans="1:8" x14ac:dyDescent="0.25">
      <c r="A7" s="53" t="s">
        <v>61</v>
      </c>
      <c r="B7" s="54">
        <f>B8</f>
        <v>1254832.42</v>
      </c>
      <c r="C7" s="54">
        <v>1364156</v>
      </c>
      <c r="D7" s="54">
        <v>1285268</v>
      </c>
      <c r="E7" s="54">
        <v>1236443</v>
      </c>
      <c r="F7" s="54">
        <v>1244643</v>
      </c>
    </row>
    <row r="8" spans="1:8" x14ac:dyDescent="0.25">
      <c r="A8" s="53" t="s">
        <v>62</v>
      </c>
      <c r="B8" s="54">
        <v>1254832.42</v>
      </c>
      <c r="C8" s="54">
        <v>1364156</v>
      </c>
      <c r="D8" s="43">
        <v>1285268</v>
      </c>
      <c r="E8" s="43">
        <v>1236443</v>
      </c>
      <c r="F8" s="43">
        <v>1244643</v>
      </c>
    </row>
  </sheetData>
  <mergeCells count="1">
    <mergeCell ref="A2:F2"/>
  </mergeCells>
  <pageMargins left="0.7" right="0.7" top="0.75" bottom="0.75" header="0.3" footer="0.3"/>
  <pageSetup paperSize="9" scale="9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11"/>
  <sheetViews>
    <sheetView workbookViewId="0">
      <selection activeCell="F8" sqref="F8:H8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3" width="44.7109375" customWidth="1"/>
    <col min="4" max="8" width="19.42578125" customWidth="1"/>
    <col min="9" max="10" width="25.28515625" customWidth="1"/>
  </cols>
  <sheetData>
    <row r="1" spans="1:10" ht="18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15.75" x14ac:dyDescent="0.25">
      <c r="A2" s="109" t="s">
        <v>15</v>
      </c>
      <c r="B2" s="109"/>
      <c r="C2" s="109"/>
      <c r="D2" s="109"/>
      <c r="E2" s="109"/>
      <c r="F2" s="109"/>
      <c r="G2" s="109"/>
      <c r="H2" s="109"/>
      <c r="I2" s="23"/>
      <c r="J2" s="23"/>
    </row>
    <row r="3" spans="1:10" ht="18" x14ac:dyDescent="0.25">
      <c r="A3" s="4"/>
      <c r="B3" s="4"/>
      <c r="C3" s="4"/>
      <c r="D3" s="4"/>
      <c r="E3" s="4"/>
      <c r="F3" s="4"/>
      <c r="G3" s="4"/>
      <c r="H3" s="4"/>
      <c r="I3" s="5"/>
      <c r="J3" s="5"/>
    </row>
    <row r="4" spans="1:10" ht="15.75" x14ac:dyDescent="0.25">
      <c r="A4" s="109" t="s">
        <v>11</v>
      </c>
      <c r="B4" s="109"/>
      <c r="C4" s="109"/>
      <c r="D4" s="109"/>
      <c r="E4" s="109"/>
      <c r="F4" s="109"/>
      <c r="G4" s="109"/>
      <c r="H4" s="109"/>
      <c r="I4" s="22"/>
      <c r="J4" s="22"/>
    </row>
    <row r="5" spans="1:10" ht="18" x14ac:dyDescent="0.25">
      <c r="A5" s="4"/>
      <c r="B5" s="4"/>
      <c r="C5" s="4"/>
      <c r="D5" s="4"/>
      <c r="E5" s="4"/>
      <c r="F5" s="4"/>
      <c r="G5" s="4"/>
      <c r="H5" s="4"/>
      <c r="I5" s="5"/>
      <c r="J5" s="5"/>
    </row>
    <row r="6" spans="1:10" ht="15.75" x14ac:dyDescent="0.25">
      <c r="A6" s="109" t="s">
        <v>41</v>
      </c>
      <c r="B6" s="109"/>
      <c r="C6" s="109"/>
      <c r="D6" s="109"/>
      <c r="E6" s="109"/>
      <c r="F6" s="109"/>
      <c r="G6" s="109"/>
      <c r="H6" s="109"/>
      <c r="I6" s="24"/>
      <c r="J6" s="24"/>
    </row>
    <row r="7" spans="1:10" ht="18" x14ac:dyDescent="0.25">
      <c r="A7" s="4"/>
      <c r="B7" s="4"/>
      <c r="C7" s="4"/>
      <c r="D7" s="4"/>
      <c r="E7" s="4"/>
      <c r="F7" s="4"/>
      <c r="G7" s="4"/>
      <c r="H7" s="4"/>
      <c r="I7" s="5"/>
      <c r="J7" s="5"/>
    </row>
    <row r="8" spans="1:10" ht="25.5" x14ac:dyDescent="0.25">
      <c r="A8" s="125" t="s">
        <v>10</v>
      </c>
      <c r="B8" s="126"/>
      <c r="C8" s="127"/>
      <c r="D8" s="30" t="s">
        <v>114</v>
      </c>
      <c r="E8" s="30" t="s">
        <v>112</v>
      </c>
      <c r="F8" s="30" t="s">
        <v>119</v>
      </c>
      <c r="G8" s="30" t="s">
        <v>35</v>
      </c>
      <c r="H8" s="30" t="s">
        <v>118</v>
      </c>
    </row>
    <row r="9" spans="1:10" s="33" customFormat="1" ht="11.25" x14ac:dyDescent="0.2">
      <c r="A9" s="128">
        <v>1</v>
      </c>
      <c r="B9" s="129"/>
      <c r="C9" s="130"/>
      <c r="D9" s="35">
        <v>2</v>
      </c>
      <c r="E9" s="35">
        <v>3</v>
      </c>
      <c r="F9" s="36">
        <v>4</v>
      </c>
      <c r="G9" s="36">
        <v>5</v>
      </c>
      <c r="H9" s="36">
        <v>6</v>
      </c>
    </row>
    <row r="10" spans="1:10" x14ac:dyDescent="0.25">
      <c r="A10" s="9">
        <v>8</v>
      </c>
      <c r="B10" s="9"/>
      <c r="C10" s="9" t="s">
        <v>12</v>
      </c>
      <c r="D10" s="50">
        <v>0</v>
      </c>
      <c r="E10" s="50">
        <v>0</v>
      </c>
      <c r="F10" s="42">
        <v>0</v>
      </c>
      <c r="G10" s="42">
        <v>0</v>
      </c>
      <c r="H10" s="42">
        <v>0</v>
      </c>
    </row>
    <row r="11" spans="1:10" x14ac:dyDescent="0.25">
      <c r="A11" s="11">
        <v>5</v>
      </c>
      <c r="B11" s="11"/>
      <c r="C11" s="16" t="s">
        <v>13</v>
      </c>
      <c r="D11" s="51">
        <v>0</v>
      </c>
      <c r="E11" s="51">
        <v>0</v>
      </c>
      <c r="F11" s="43">
        <v>0</v>
      </c>
      <c r="G11" s="43">
        <v>0</v>
      </c>
      <c r="H11" s="43">
        <v>0</v>
      </c>
    </row>
  </sheetData>
  <mergeCells count="5">
    <mergeCell ref="A2:H2"/>
    <mergeCell ref="A4:H4"/>
    <mergeCell ref="A6:H6"/>
    <mergeCell ref="A8:C8"/>
    <mergeCell ref="A9:C9"/>
  </mergeCells>
  <pageMargins left="0.7" right="0.7" top="0.75" bottom="0.75" header="0.3" footer="0.3"/>
  <pageSetup paperSize="9" scale="8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7"/>
  <sheetViews>
    <sheetView workbookViewId="0">
      <selection activeCell="F4" sqref="F4"/>
    </sheetView>
  </sheetViews>
  <sheetFormatPr defaultRowHeight="15" x14ac:dyDescent="0.25"/>
  <cols>
    <col min="1" max="1" width="44.7109375" customWidth="1"/>
    <col min="2" max="6" width="19.42578125" customWidth="1"/>
    <col min="7" max="8" width="25.28515625" customWidth="1"/>
  </cols>
  <sheetData>
    <row r="1" spans="1:8" ht="18" x14ac:dyDescent="0.25">
      <c r="A1" s="4"/>
      <c r="B1" s="4"/>
      <c r="C1" s="4"/>
      <c r="D1" s="4"/>
      <c r="E1" s="4"/>
      <c r="F1" s="4"/>
      <c r="G1" s="4"/>
      <c r="H1" s="4"/>
    </row>
    <row r="2" spans="1:8" ht="15.75" customHeight="1" x14ac:dyDescent="0.25">
      <c r="A2" s="109" t="s">
        <v>42</v>
      </c>
      <c r="B2" s="109"/>
      <c r="C2" s="109"/>
      <c r="D2" s="109"/>
      <c r="E2" s="109"/>
      <c r="F2" s="109"/>
      <c r="G2" s="24"/>
      <c r="H2" s="24"/>
    </row>
    <row r="3" spans="1:8" ht="18" x14ac:dyDescent="0.25">
      <c r="A3" s="4"/>
      <c r="B3" s="4"/>
      <c r="C3" s="4"/>
      <c r="D3" s="4"/>
      <c r="E3" s="4"/>
      <c r="F3" s="4"/>
      <c r="G3" s="5"/>
      <c r="H3" s="5"/>
    </row>
    <row r="4" spans="1:8" ht="25.5" customHeight="1" x14ac:dyDescent="0.25">
      <c r="A4" s="29" t="s">
        <v>10</v>
      </c>
      <c r="B4" s="30" t="s">
        <v>114</v>
      </c>
      <c r="C4" s="30" t="s">
        <v>112</v>
      </c>
      <c r="D4" s="30" t="s">
        <v>119</v>
      </c>
      <c r="E4" s="30" t="s">
        <v>35</v>
      </c>
      <c r="F4" s="30" t="s">
        <v>118</v>
      </c>
    </row>
    <row r="5" spans="1:8" s="33" customFormat="1" ht="11.25" x14ac:dyDescent="0.2">
      <c r="A5" s="34">
        <v>1</v>
      </c>
      <c r="B5" s="35">
        <v>2</v>
      </c>
      <c r="C5" s="35">
        <v>3</v>
      </c>
      <c r="D5" s="36">
        <v>4</v>
      </c>
      <c r="E5" s="36">
        <v>5</v>
      </c>
      <c r="F5" s="36">
        <v>6</v>
      </c>
    </row>
    <row r="6" spans="1:8" x14ac:dyDescent="0.25">
      <c r="A6" s="9" t="s">
        <v>43</v>
      </c>
      <c r="B6" s="50">
        <v>0</v>
      </c>
      <c r="C6" s="50">
        <v>0</v>
      </c>
      <c r="D6" s="42">
        <v>0</v>
      </c>
      <c r="E6" s="42">
        <v>0</v>
      </c>
      <c r="F6" s="42">
        <v>0</v>
      </c>
    </row>
    <row r="7" spans="1:8" x14ac:dyDescent="0.25">
      <c r="A7" s="9" t="s">
        <v>44</v>
      </c>
      <c r="B7" s="51">
        <v>0</v>
      </c>
      <c r="C7" s="51">
        <v>0</v>
      </c>
      <c r="D7" s="43">
        <v>0</v>
      </c>
      <c r="E7" s="43">
        <v>0</v>
      </c>
      <c r="F7" s="43">
        <v>0</v>
      </c>
    </row>
  </sheetData>
  <mergeCells count="1">
    <mergeCell ref="A2:F2"/>
  </mergeCells>
  <pageMargins left="0.7" right="0.7" top="0.75" bottom="0.75" header="0.3" footer="0.3"/>
  <pageSetup paperSize="9" scale="9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7"/>
  <sheetViews>
    <sheetView zoomScale="80" zoomScaleNormal="80" workbookViewId="0">
      <selection activeCell="L17" sqref="L17"/>
    </sheetView>
  </sheetViews>
  <sheetFormatPr defaultRowHeight="15" x14ac:dyDescent="0.25"/>
  <cols>
    <col min="2" max="2" width="77.85546875" customWidth="1"/>
    <col min="3" max="7" width="19.42578125" style="88" customWidth="1"/>
    <col min="8" max="8" width="24.28515625" customWidth="1"/>
  </cols>
  <sheetData>
    <row r="1" spans="1:8" ht="18" x14ac:dyDescent="0.25">
      <c r="C1" s="83"/>
      <c r="D1" s="83"/>
      <c r="E1" s="83"/>
      <c r="F1" s="83"/>
      <c r="G1" s="83"/>
      <c r="H1" s="5"/>
    </row>
    <row r="2" spans="1:8" ht="18" customHeight="1" x14ac:dyDescent="0.25">
      <c r="B2" s="139" t="s">
        <v>14</v>
      </c>
      <c r="C2" s="139"/>
      <c r="D2" s="139"/>
      <c r="E2" s="139"/>
      <c r="F2" s="139"/>
      <c r="G2" s="139"/>
      <c r="H2" s="22"/>
    </row>
    <row r="3" spans="1:8" ht="18" x14ac:dyDescent="0.25">
      <c r="C3" s="83"/>
      <c r="D3" s="83"/>
      <c r="E3" s="83"/>
      <c r="F3" s="83"/>
      <c r="G3" s="83"/>
      <c r="H3" s="5"/>
    </row>
    <row r="4" spans="1:8" ht="25.5" x14ac:dyDescent="0.25">
      <c r="A4" s="138" t="s">
        <v>10</v>
      </c>
      <c r="B4" s="138"/>
      <c r="C4" s="84" t="s">
        <v>114</v>
      </c>
      <c r="D4" s="84" t="s">
        <v>112</v>
      </c>
      <c r="E4" s="105" t="s">
        <v>119</v>
      </c>
      <c r="F4" s="105" t="s">
        <v>35</v>
      </c>
      <c r="G4" s="105" t="s">
        <v>118</v>
      </c>
    </row>
    <row r="5" spans="1:8" x14ac:dyDescent="0.25">
      <c r="A5" s="68" t="s">
        <v>63</v>
      </c>
      <c r="B5" s="69" t="s">
        <v>64</v>
      </c>
      <c r="C5" s="78"/>
      <c r="D5" s="78"/>
      <c r="E5" s="85"/>
      <c r="F5" s="85"/>
      <c r="G5" s="85"/>
    </row>
    <row r="6" spans="1:8" ht="15" customHeight="1" x14ac:dyDescent="0.25">
      <c r="A6" s="60">
        <v>26514</v>
      </c>
      <c r="B6" s="55" t="s">
        <v>65</v>
      </c>
      <c r="C6" s="59">
        <f>C7+C9+C11+C13+C16+C18</f>
        <v>1254832.42</v>
      </c>
      <c r="D6" s="42">
        <f>D7+D9+D11+D13+D16+D18</f>
        <v>1364035</v>
      </c>
      <c r="E6" s="42">
        <f t="shared" ref="E6:G6" si="0">E7+E9+E11+E13+E16+E18</f>
        <v>1285268</v>
      </c>
      <c r="F6" s="42">
        <f t="shared" si="0"/>
        <v>1236443</v>
      </c>
      <c r="G6" s="42">
        <f t="shared" si="0"/>
        <v>1244643</v>
      </c>
    </row>
    <row r="7" spans="1:8" ht="15" customHeight="1" x14ac:dyDescent="0.25">
      <c r="A7" s="60" t="s">
        <v>66</v>
      </c>
      <c r="B7" s="55" t="s">
        <v>106</v>
      </c>
      <c r="C7" s="50">
        <f>C8</f>
        <v>594086.99</v>
      </c>
      <c r="D7" s="48">
        <f>SUM(D8)</f>
        <v>843382</v>
      </c>
      <c r="E7" s="49">
        <f t="shared" ref="E7:G7" si="1">SUM(E8)</f>
        <v>850000</v>
      </c>
      <c r="F7" s="49">
        <f t="shared" si="1"/>
        <v>900000</v>
      </c>
      <c r="G7" s="49">
        <f t="shared" si="1"/>
        <v>907200</v>
      </c>
    </row>
    <row r="8" spans="1:8" ht="15" customHeight="1" x14ac:dyDescent="0.25">
      <c r="A8" s="61" t="s">
        <v>67</v>
      </c>
      <c r="B8" s="56" t="s">
        <v>68</v>
      </c>
      <c r="C8" s="51">
        <v>594086.99</v>
      </c>
      <c r="D8" s="46">
        <v>843382</v>
      </c>
      <c r="E8" s="43">
        <v>850000</v>
      </c>
      <c r="F8" s="43">
        <v>900000</v>
      </c>
      <c r="G8" s="43">
        <v>907200</v>
      </c>
    </row>
    <row r="9" spans="1:8" ht="15" customHeight="1" x14ac:dyDescent="0.25">
      <c r="A9" s="60" t="s">
        <v>69</v>
      </c>
      <c r="B9" s="55" t="s">
        <v>70</v>
      </c>
      <c r="C9" s="50">
        <f>C10</f>
        <v>176249.13999999998</v>
      </c>
      <c r="D9" s="48">
        <f>SUM(D10)</f>
        <v>126430</v>
      </c>
      <c r="E9" s="49">
        <f t="shared" ref="E9:G9" si="2">SUM(E10)</f>
        <v>126543</v>
      </c>
      <c r="F9" s="49">
        <f t="shared" si="2"/>
        <v>110543</v>
      </c>
      <c r="G9" s="49">
        <f t="shared" si="2"/>
        <v>110543</v>
      </c>
    </row>
    <row r="10" spans="1:8" ht="15" customHeight="1" x14ac:dyDescent="0.25">
      <c r="A10" s="61" t="s">
        <v>71</v>
      </c>
      <c r="B10" s="62" t="s">
        <v>70</v>
      </c>
      <c r="C10" s="51">
        <v>176249.13999999998</v>
      </c>
      <c r="D10" s="46">
        <v>126430</v>
      </c>
      <c r="E10" s="43">
        <v>126543</v>
      </c>
      <c r="F10" s="43">
        <v>110543</v>
      </c>
      <c r="G10" s="43">
        <v>110543</v>
      </c>
    </row>
    <row r="11" spans="1:8" ht="15" customHeight="1" x14ac:dyDescent="0.25">
      <c r="A11" s="60" t="s">
        <v>72</v>
      </c>
      <c r="B11" s="63" t="s">
        <v>107</v>
      </c>
      <c r="C11" s="50">
        <f>C12</f>
        <v>310751.27</v>
      </c>
      <c r="D11" s="48">
        <f>D12</f>
        <v>204165</v>
      </c>
      <c r="E11" s="49">
        <f t="shared" ref="E11:G11" si="3">E12</f>
        <v>203875</v>
      </c>
      <c r="F11" s="49">
        <f t="shared" si="3"/>
        <v>125100</v>
      </c>
      <c r="G11" s="49">
        <f t="shared" si="3"/>
        <v>126100</v>
      </c>
    </row>
    <row r="12" spans="1:8" ht="15" customHeight="1" x14ac:dyDescent="0.25">
      <c r="A12" s="61" t="s">
        <v>108</v>
      </c>
      <c r="B12" s="64" t="s">
        <v>73</v>
      </c>
      <c r="C12" s="51">
        <v>310751.27</v>
      </c>
      <c r="D12" s="46">
        <v>204165</v>
      </c>
      <c r="E12" s="43">
        <v>203875</v>
      </c>
      <c r="F12" s="43">
        <v>125100</v>
      </c>
      <c r="G12" s="43">
        <v>126100</v>
      </c>
    </row>
    <row r="13" spans="1:8" ht="15" customHeight="1" x14ac:dyDescent="0.25">
      <c r="A13" s="60" t="s">
        <v>74</v>
      </c>
      <c r="B13" s="55" t="s">
        <v>75</v>
      </c>
      <c r="C13" s="50">
        <f>C14+C15</f>
        <v>160267.01999999999</v>
      </c>
      <c r="D13" s="48">
        <f>SUM(D14:D14)</f>
        <v>185190</v>
      </c>
      <c r="E13" s="49">
        <f t="shared" ref="E13:G13" si="4">SUM(E14:E14)</f>
        <v>100000</v>
      </c>
      <c r="F13" s="49">
        <f t="shared" si="4"/>
        <v>100000</v>
      </c>
      <c r="G13" s="49">
        <f t="shared" si="4"/>
        <v>100000</v>
      </c>
    </row>
    <row r="14" spans="1:8" ht="15" customHeight="1" x14ac:dyDescent="0.25">
      <c r="A14" s="61" t="s">
        <v>76</v>
      </c>
      <c r="B14" s="56" t="s">
        <v>101</v>
      </c>
      <c r="C14" s="51">
        <v>147000.84</v>
      </c>
      <c r="D14" s="46">
        <v>185190</v>
      </c>
      <c r="E14" s="43">
        <v>100000</v>
      </c>
      <c r="F14" s="43">
        <v>100000</v>
      </c>
      <c r="G14" s="43">
        <v>100000</v>
      </c>
    </row>
    <row r="15" spans="1:8" ht="15" customHeight="1" x14ac:dyDescent="0.25">
      <c r="A15" s="61" t="s">
        <v>116</v>
      </c>
      <c r="B15" s="56" t="s">
        <v>117</v>
      </c>
      <c r="C15" s="51">
        <v>13266.18</v>
      </c>
      <c r="D15" s="46">
        <v>0</v>
      </c>
      <c r="E15" s="43">
        <v>0</v>
      </c>
      <c r="F15" s="43">
        <v>0</v>
      </c>
      <c r="G15" s="43">
        <v>0</v>
      </c>
    </row>
    <row r="16" spans="1:8" ht="15" customHeight="1" x14ac:dyDescent="0.25">
      <c r="A16" s="60" t="s">
        <v>77</v>
      </c>
      <c r="B16" s="55" t="s">
        <v>78</v>
      </c>
      <c r="C16" s="49">
        <f>C17</f>
        <v>1798</v>
      </c>
      <c r="D16" s="48">
        <f>D17</f>
        <v>2368</v>
      </c>
      <c r="E16" s="49">
        <f t="shared" ref="E16:G16" si="5">E17</f>
        <v>2350</v>
      </c>
      <c r="F16" s="49">
        <f t="shared" si="5"/>
        <v>300</v>
      </c>
      <c r="G16" s="49">
        <f t="shared" si="5"/>
        <v>300</v>
      </c>
    </row>
    <row r="17" spans="1:7" ht="15" customHeight="1" x14ac:dyDescent="0.25">
      <c r="A17" s="61" t="s">
        <v>79</v>
      </c>
      <c r="B17" s="56" t="s">
        <v>109</v>
      </c>
      <c r="C17" s="47">
        <v>1798</v>
      </c>
      <c r="D17" s="46">
        <v>2368</v>
      </c>
      <c r="E17" s="80">
        <v>2350</v>
      </c>
      <c r="F17" s="80">
        <v>300</v>
      </c>
      <c r="G17" s="80">
        <v>300</v>
      </c>
    </row>
    <row r="18" spans="1:7" ht="15" customHeight="1" x14ac:dyDescent="0.25">
      <c r="A18" s="65" t="s">
        <v>80</v>
      </c>
      <c r="B18" s="57" t="s">
        <v>110</v>
      </c>
      <c r="C18" s="49">
        <f>C19</f>
        <v>11680</v>
      </c>
      <c r="D18" s="49">
        <f>D19</f>
        <v>2500</v>
      </c>
      <c r="E18" s="49">
        <f t="shared" ref="E18:G18" si="6">E19</f>
        <v>2500</v>
      </c>
      <c r="F18" s="49">
        <f t="shared" si="6"/>
        <v>500</v>
      </c>
      <c r="G18" s="49">
        <f t="shared" si="6"/>
        <v>500</v>
      </c>
    </row>
    <row r="19" spans="1:7" x14ac:dyDescent="0.25">
      <c r="A19" s="61" t="s">
        <v>81</v>
      </c>
      <c r="B19" s="58" t="s">
        <v>110</v>
      </c>
      <c r="C19" s="47">
        <v>11680</v>
      </c>
      <c r="D19" s="47">
        <v>2500</v>
      </c>
      <c r="E19" s="80">
        <v>2500</v>
      </c>
      <c r="F19" s="80">
        <v>500</v>
      </c>
      <c r="G19" s="80">
        <v>500</v>
      </c>
    </row>
    <row r="20" spans="1:7" x14ac:dyDescent="0.25">
      <c r="A20" s="60">
        <v>34</v>
      </c>
      <c r="B20" s="57" t="s">
        <v>96</v>
      </c>
      <c r="C20" s="49">
        <f>C21</f>
        <v>1254832.42</v>
      </c>
      <c r="D20" s="49">
        <f>D21</f>
        <v>1364156</v>
      </c>
      <c r="E20" s="49">
        <f>E21</f>
        <v>1285268</v>
      </c>
      <c r="F20" s="49">
        <f t="shared" ref="F20:G20" si="7">F21</f>
        <v>1236443</v>
      </c>
      <c r="G20" s="49">
        <f t="shared" si="7"/>
        <v>1244643</v>
      </c>
    </row>
    <row r="21" spans="1:7" x14ac:dyDescent="0.25">
      <c r="A21" s="136" t="s">
        <v>97</v>
      </c>
      <c r="B21" s="137"/>
      <c r="C21" s="49">
        <f>C22+C28+C31+C52</f>
        <v>1254832.42</v>
      </c>
      <c r="D21" s="49">
        <f>D22+D28+D31</f>
        <v>1364156</v>
      </c>
      <c r="E21" s="49">
        <f>E22+E28+E31</f>
        <v>1285268</v>
      </c>
      <c r="F21" s="49">
        <f t="shared" ref="F21:G21" si="8">F22+F28+F31</f>
        <v>1236443</v>
      </c>
      <c r="G21" s="49">
        <f t="shared" si="8"/>
        <v>1244643</v>
      </c>
    </row>
    <row r="22" spans="1:7" x14ac:dyDescent="0.25">
      <c r="A22" s="70" t="s">
        <v>82</v>
      </c>
      <c r="B22" s="66"/>
      <c r="C22" s="79">
        <f>C23</f>
        <v>583586.99</v>
      </c>
      <c r="D22" s="79">
        <f t="shared" ref="D22:G22" si="9">D23</f>
        <v>831503</v>
      </c>
      <c r="E22" s="79">
        <f t="shared" si="9"/>
        <v>838000</v>
      </c>
      <c r="F22" s="79">
        <f t="shared" si="9"/>
        <v>888000</v>
      </c>
      <c r="G22" s="79">
        <f t="shared" si="9"/>
        <v>895200</v>
      </c>
    </row>
    <row r="23" spans="1:7" x14ac:dyDescent="0.25">
      <c r="A23" s="71" t="s">
        <v>83</v>
      </c>
      <c r="B23" s="72"/>
      <c r="C23" s="79">
        <f>C24+C25+C26+C27</f>
        <v>583586.99</v>
      </c>
      <c r="D23" s="79">
        <f t="shared" ref="D23:G23" si="10">D24+D25+D26+D27</f>
        <v>831503</v>
      </c>
      <c r="E23" s="79">
        <f t="shared" si="10"/>
        <v>838000</v>
      </c>
      <c r="F23" s="79">
        <f t="shared" si="10"/>
        <v>888000</v>
      </c>
      <c r="G23" s="79">
        <f t="shared" si="10"/>
        <v>895200</v>
      </c>
    </row>
    <row r="24" spans="1:7" x14ac:dyDescent="0.25">
      <c r="A24" s="73" t="s">
        <v>84</v>
      </c>
      <c r="B24" s="74"/>
      <c r="C24" s="80">
        <v>447448</v>
      </c>
      <c r="D24" s="67">
        <v>750288</v>
      </c>
      <c r="E24" s="80">
        <f>650000+17750+107250</f>
        <v>775000</v>
      </c>
      <c r="F24" s="80">
        <f>680000+22000+112200</f>
        <v>814200</v>
      </c>
      <c r="G24" s="80">
        <f>680000+22000+112200</f>
        <v>814200</v>
      </c>
    </row>
    <row r="25" spans="1:7" x14ac:dyDescent="0.25">
      <c r="A25" s="73" t="s">
        <v>85</v>
      </c>
      <c r="B25" s="75"/>
      <c r="C25" s="80">
        <v>134545.99</v>
      </c>
      <c r="D25" s="67">
        <v>80715</v>
      </c>
      <c r="E25" s="80">
        <v>62500</v>
      </c>
      <c r="F25" s="80">
        <v>73300</v>
      </c>
      <c r="G25" s="80">
        <f>73300+7200</f>
        <v>80500</v>
      </c>
    </row>
    <row r="26" spans="1:7" x14ac:dyDescent="0.25">
      <c r="A26" s="73" t="s">
        <v>86</v>
      </c>
      <c r="B26" s="75"/>
      <c r="C26" s="80">
        <v>1593</v>
      </c>
      <c r="D26" s="67">
        <v>500</v>
      </c>
      <c r="E26" s="80">
        <v>500</v>
      </c>
      <c r="F26" s="80">
        <v>500</v>
      </c>
      <c r="G26" s="80">
        <v>500</v>
      </c>
    </row>
    <row r="27" spans="1:7" x14ac:dyDescent="0.25">
      <c r="A27" s="140" t="s">
        <v>90</v>
      </c>
      <c r="B27" s="141"/>
      <c r="C27" s="80">
        <v>0</v>
      </c>
      <c r="D27" s="67">
        <v>0</v>
      </c>
      <c r="E27" s="80">
        <v>0</v>
      </c>
      <c r="F27" s="80">
        <v>0</v>
      </c>
      <c r="G27" s="80">
        <v>0</v>
      </c>
    </row>
    <row r="28" spans="1:7" x14ac:dyDescent="0.25">
      <c r="A28" s="70" t="s">
        <v>87</v>
      </c>
      <c r="B28" s="76"/>
      <c r="C28" s="79">
        <f>C29</f>
        <v>10500</v>
      </c>
      <c r="D28" s="79">
        <f t="shared" ref="D28:G29" si="11">D29</f>
        <v>12000</v>
      </c>
      <c r="E28" s="79">
        <f t="shared" si="11"/>
        <v>12000</v>
      </c>
      <c r="F28" s="79">
        <f t="shared" si="11"/>
        <v>12000</v>
      </c>
      <c r="G28" s="79">
        <f t="shared" si="11"/>
        <v>12000</v>
      </c>
    </row>
    <row r="29" spans="1:7" x14ac:dyDescent="0.25">
      <c r="A29" s="71" t="s">
        <v>83</v>
      </c>
      <c r="B29" s="77"/>
      <c r="C29" s="79">
        <f>C30</f>
        <v>10500</v>
      </c>
      <c r="D29" s="79">
        <f t="shared" si="11"/>
        <v>12000</v>
      </c>
      <c r="E29" s="79">
        <f t="shared" si="11"/>
        <v>12000</v>
      </c>
      <c r="F29" s="79">
        <f t="shared" si="11"/>
        <v>12000</v>
      </c>
      <c r="G29" s="79">
        <f t="shared" si="11"/>
        <v>12000</v>
      </c>
    </row>
    <row r="30" spans="1:7" x14ac:dyDescent="0.25">
      <c r="A30" s="73" t="s">
        <v>85</v>
      </c>
      <c r="B30" s="75"/>
      <c r="C30" s="80">
        <v>10500</v>
      </c>
      <c r="D30" s="67">
        <v>12000</v>
      </c>
      <c r="E30" s="80">
        <v>12000</v>
      </c>
      <c r="F30" s="80">
        <v>12000</v>
      </c>
      <c r="G30" s="80">
        <v>12000</v>
      </c>
    </row>
    <row r="31" spans="1:7" x14ac:dyDescent="0.25">
      <c r="A31" s="70" t="s">
        <v>88</v>
      </c>
      <c r="B31" s="76"/>
      <c r="C31" s="79">
        <f>C32+C36+C43+C47+C50</f>
        <v>647479.25</v>
      </c>
      <c r="D31" s="79">
        <f t="shared" ref="D31:G31" si="12">D32+D36+D43+D47+D50</f>
        <v>520653</v>
      </c>
      <c r="E31" s="79">
        <f>E32+E36+E43+E47+E50</f>
        <v>435268</v>
      </c>
      <c r="F31" s="79">
        <f t="shared" si="12"/>
        <v>336443</v>
      </c>
      <c r="G31" s="79">
        <f t="shared" si="12"/>
        <v>337443</v>
      </c>
    </row>
    <row r="32" spans="1:7" x14ac:dyDescent="0.25">
      <c r="A32" s="71" t="s">
        <v>89</v>
      </c>
      <c r="B32" s="77"/>
      <c r="C32" s="79">
        <f>C33+C34+C35</f>
        <v>176249.13999999998</v>
      </c>
      <c r="D32" s="79">
        <f t="shared" ref="D32:G32" si="13">D33+D34+D35</f>
        <v>126430</v>
      </c>
      <c r="E32" s="79">
        <f t="shared" si="13"/>
        <v>126543</v>
      </c>
      <c r="F32" s="79">
        <f t="shared" si="13"/>
        <v>110543</v>
      </c>
      <c r="G32" s="79">
        <f t="shared" si="13"/>
        <v>110543</v>
      </c>
    </row>
    <row r="33" spans="1:7" x14ac:dyDescent="0.25">
      <c r="A33" s="73" t="s">
        <v>84</v>
      </c>
      <c r="B33" s="75"/>
      <c r="C33" s="80">
        <v>79656.59</v>
      </c>
      <c r="D33" s="67">
        <v>67976</v>
      </c>
      <c r="E33" s="80">
        <f>29000+2758+4785</f>
        <v>36543</v>
      </c>
      <c r="F33" s="80">
        <f>29000+2758+4785</f>
        <v>36543</v>
      </c>
      <c r="G33" s="80">
        <f>29000+2758+4785</f>
        <v>36543</v>
      </c>
    </row>
    <row r="34" spans="1:7" x14ac:dyDescent="0.25">
      <c r="A34" s="73" t="s">
        <v>85</v>
      </c>
      <c r="B34" s="75"/>
      <c r="C34" s="80">
        <v>90218.77</v>
      </c>
      <c r="D34" s="67">
        <v>45720</v>
      </c>
      <c r="E34" s="80">
        <v>41000</v>
      </c>
      <c r="F34" s="80">
        <v>44000</v>
      </c>
      <c r="G34" s="80">
        <v>44000</v>
      </c>
    </row>
    <row r="35" spans="1:7" x14ac:dyDescent="0.25">
      <c r="A35" s="73" t="s">
        <v>90</v>
      </c>
      <c r="B35" s="75"/>
      <c r="C35" s="80">
        <v>6373.78</v>
      </c>
      <c r="D35" s="67">
        <v>12734</v>
      </c>
      <c r="E35" s="80">
        <v>49000</v>
      </c>
      <c r="F35" s="80">
        <v>30000</v>
      </c>
      <c r="G35" s="80">
        <v>30000</v>
      </c>
    </row>
    <row r="36" spans="1:7" x14ac:dyDescent="0.25">
      <c r="A36" s="71" t="s">
        <v>91</v>
      </c>
      <c r="B36" s="77"/>
      <c r="C36" s="79">
        <f>C38+C39+C40+C41+C42</f>
        <v>310751.27</v>
      </c>
      <c r="D36" s="79">
        <f>D38+D39+D40+D41+D37</f>
        <v>204165</v>
      </c>
      <c r="E36" s="79">
        <f>E38+E39+E40+E41+E37</f>
        <v>203875</v>
      </c>
      <c r="F36" s="79">
        <f t="shared" ref="F36:G36" si="14">F38+F39+F40+F41</f>
        <v>125100</v>
      </c>
      <c r="G36" s="79">
        <f t="shared" si="14"/>
        <v>126100</v>
      </c>
    </row>
    <row r="37" spans="1:7" x14ac:dyDescent="0.25">
      <c r="A37" s="73" t="s">
        <v>113</v>
      </c>
      <c r="B37" s="77"/>
      <c r="C37" s="67">
        <v>0</v>
      </c>
      <c r="D37" s="67">
        <v>8455</v>
      </c>
      <c r="E37" s="67">
        <f>15000+300+2475</f>
        <v>17775</v>
      </c>
      <c r="F37" s="67">
        <v>0</v>
      </c>
      <c r="G37" s="67">
        <v>0</v>
      </c>
    </row>
    <row r="38" spans="1:7" x14ac:dyDescent="0.25">
      <c r="A38" s="73" t="s">
        <v>85</v>
      </c>
      <c r="B38" s="75"/>
      <c r="C38" s="80">
        <v>183357.63</v>
      </c>
      <c r="D38" s="67">
        <v>142282</v>
      </c>
      <c r="E38" s="80">
        <f>63100+48500</f>
        <v>111600</v>
      </c>
      <c r="F38" s="80">
        <f>66100+48500</f>
        <v>114600</v>
      </c>
      <c r="G38" s="80">
        <f>63100+48500</f>
        <v>111600</v>
      </c>
    </row>
    <row r="39" spans="1:7" x14ac:dyDescent="0.25">
      <c r="A39" s="73" t="s">
        <v>86</v>
      </c>
      <c r="B39" s="75"/>
      <c r="C39" s="80">
        <v>1132.5899999999999</v>
      </c>
      <c r="D39" s="67">
        <v>1331</v>
      </c>
      <c r="E39" s="80">
        <v>2000</v>
      </c>
      <c r="F39" s="80">
        <v>2000</v>
      </c>
      <c r="G39" s="80">
        <v>2000</v>
      </c>
    </row>
    <row r="40" spans="1:7" x14ac:dyDescent="0.25">
      <c r="A40" s="73" t="s">
        <v>92</v>
      </c>
      <c r="B40" s="75"/>
      <c r="C40" s="80">
        <v>5877.17</v>
      </c>
      <c r="D40" s="67">
        <v>4500</v>
      </c>
      <c r="E40" s="80">
        <v>4500</v>
      </c>
      <c r="F40" s="80">
        <v>4500</v>
      </c>
      <c r="G40" s="80">
        <v>4500</v>
      </c>
    </row>
    <row r="41" spans="1:7" x14ac:dyDescent="0.25">
      <c r="A41" s="73" t="s">
        <v>90</v>
      </c>
      <c r="B41" s="75"/>
      <c r="C41" s="80">
        <v>94503.01999999999</v>
      </c>
      <c r="D41" s="67">
        <v>47597</v>
      </c>
      <c r="E41" s="80">
        <v>68000</v>
      </c>
      <c r="F41" s="80">
        <v>4000</v>
      </c>
      <c r="G41" s="80">
        <v>8000</v>
      </c>
    </row>
    <row r="42" spans="1:7" x14ac:dyDescent="0.25">
      <c r="A42" s="73" t="s">
        <v>93</v>
      </c>
      <c r="B42" s="75"/>
      <c r="C42" s="80">
        <v>25880.86</v>
      </c>
      <c r="D42" s="67">
        <v>0</v>
      </c>
      <c r="E42" s="80">
        <v>0</v>
      </c>
      <c r="F42" s="80">
        <v>0</v>
      </c>
      <c r="G42" s="80">
        <v>0</v>
      </c>
    </row>
    <row r="43" spans="1:7" x14ac:dyDescent="0.25">
      <c r="A43" s="71" t="s">
        <v>111</v>
      </c>
      <c r="B43" s="77"/>
      <c r="C43" s="79">
        <f>C44+C45+C46</f>
        <v>147000.84</v>
      </c>
      <c r="D43" s="79">
        <f t="shared" ref="D43:G43" si="15">D44+D45+D46</f>
        <v>185190</v>
      </c>
      <c r="E43" s="79">
        <f t="shared" si="15"/>
        <v>100000</v>
      </c>
      <c r="F43" s="79">
        <f t="shared" si="15"/>
        <v>100000</v>
      </c>
      <c r="G43" s="79">
        <f t="shared" si="15"/>
        <v>100000</v>
      </c>
    </row>
    <row r="44" spans="1:7" x14ac:dyDescent="0.25">
      <c r="A44" s="73" t="s">
        <v>85</v>
      </c>
      <c r="B44" s="75"/>
      <c r="C44" s="80">
        <v>19222.11</v>
      </c>
      <c r="D44" s="67">
        <v>45412</v>
      </c>
      <c r="E44" s="80">
        <v>50000</v>
      </c>
      <c r="F44" s="80">
        <v>50000</v>
      </c>
      <c r="G44" s="80">
        <v>50000</v>
      </c>
    </row>
    <row r="45" spans="1:7" x14ac:dyDescent="0.25">
      <c r="A45" s="73" t="s">
        <v>90</v>
      </c>
      <c r="B45" s="75"/>
      <c r="C45" s="80">
        <v>71230.559999999998</v>
      </c>
      <c r="D45" s="67">
        <v>92950</v>
      </c>
      <c r="E45" s="80">
        <v>43000</v>
      </c>
      <c r="F45" s="80">
        <v>43000</v>
      </c>
      <c r="G45" s="80">
        <v>43000</v>
      </c>
    </row>
    <row r="46" spans="1:7" x14ac:dyDescent="0.25">
      <c r="A46" s="73" t="s">
        <v>93</v>
      </c>
      <c r="B46" s="75"/>
      <c r="C46" s="80">
        <v>56548.17</v>
      </c>
      <c r="D46" s="67">
        <v>46828</v>
      </c>
      <c r="E46" s="80">
        <v>7000</v>
      </c>
      <c r="F46" s="80">
        <v>7000</v>
      </c>
      <c r="G46" s="80">
        <v>7000</v>
      </c>
    </row>
    <row r="47" spans="1:7" x14ac:dyDescent="0.25">
      <c r="A47" s="71" t="s">
        <v>94</v>
      </c>
      <c r="B47" s="77"/>
      <c r="C47" s="79">
        <f>C48</f>
        <v>1798</v>
      </c>
      <c r="D47" s="79">
        <f t="shared" ref="D47:G47" si="16">D48+D49</f>
        <v>2368</v>
      </c>
      <c r="E47" s="79">
        <f t="shared" si="16"/>
        <v>2350</v>
      </c>
      <c r="F47" s="79">
        <f t="shared" si="16"/>
        <v>300</v>
      </c>
      <c r="G47" s="79">
        <f t="shared" si="16"/>
        <v>300</v>
      </c>
    </row>
    <row r="48" spans="1:7" x14ac:dyDescent="0.25">
      <c r="A48" s="73" t="s">
        <v>85</v>
      </c>
      <c r="B48" s="75"/>
      <c r="C48" s="80">
        <v>1798</v>
      </c>
      <c r="D48" s="67">
        <v>2368</v>
      </c>
      <c r="E48" s="80">
        <v>2350</v>
      </c>
      <c r="F48" s="80">
        <v>300</v>
      </c>
      <c r="G48" s="80">
        <v>300</v>
      </c>
    </row>
    <row r="49" spans="1:10" x14ac:dyDescent="0.25">
      <c r="A49" s="131" t="s">
        <v>90</v>
      </c>
      <c r="B49" s="142"/>
      <c r="C49" s="80">
        <v>0</v>
      </c>
      <c r="D49" s="67">
        <v>0</v>
      </c>
      <c r="E49" s="80">
        <v>0</v>
      </c>
      <c r="F49" s="80">
        <v>0</v>
      </c>
      <c r="G49" s="80">
        <v>0</v>
      </c>
    </row>
    <row r="50" spans="1:10" x14ac:dyDescent="0.25">
      <c r="A50" s="71" t="s">
        <v>95</v>
      </c>
      <c r="B50" s="77"/>
      <c r="C50" s="79">
        <f>C51</f>
        <v>11680</v>
      </c>
      <c r="D50" s="79">
        <f t="shared" ref="D50:G50" si="17">D51</f>
        <v>2500</v>
      </c>
      <c r="E50" s="79">
        <f t="shared" si="17"/>
        <v>2500</v>
      </c>
      <c r="F50" s="79">
        <f t="shared" si="17"/>
        <v>500</v>
      </c>
      <c r="G50" s="79">
        <f t="shared" si="17"/>
        <v>500</v>
      </c>
    </row>
    <row r="51" spans="1:10" x14ac:dyDescent="0.25">
      <c r="A51" s="73" t="s">
        <v>90</v>
      </c>
      <c r="B51" s="75"/>
      <c r="C51" s="80">
        <v>11680</v>
      </c>
      <c r="D51" s="67">
        <v>2500</v>
      </c>
      <c r="E51" s="80">
        <v>2500</v>
      </c>
      <c r="F51" s="80">
        <v>500</v>
      </c>
      <c r="G51" s="80">
        <v>500</v>
      </c>
    </row>
    <row r="52" spans="1:10" x14ac:dyDescent="0.25">
      <c r="A52" s="81" t="s">
        <v>98</v>
      </c>
      <c r="B52" s="82"/>
      <c r="C52" s="79">
        <f>C53+C56</f>
        <v>13266.18</v>
      </c>
      <c r="D52" s="79">
        <f t="shared" ref="D52:G52" si="18">D53</f>
        <v>0</v>
      </c>
      <c r="E52" s="79">
        <f t="shared" si="18"/>
        <v>0</v>
      </c>
      <c r="F52" s="79">
        <f t="shared" si="18"/>
        <v>0</v>
      </c>
      <c r="G52" s="79">
        <f t="shared" si="18"/>
        <v>0</v>
      </c>
    </row>
    <row r="53" spans="1:10" x14ac:dyDescent="0.25">
      <c r="A53" s="133" t="s">
        <v>111</v>
      </c>
      <c r="B53" s="134"/>
      <c r="C53" s="87">
        <f>C54+C55</f>
        <v>0</v>
      </c>
      <c r="D53" s="87">
        <f t="shared" ref="D53:G53" si="19">D54+D55</f>
        <v>0</v>
      </c>
      <c r="E53" s="87">
        <f t="shared" si="19"/>
        <v>0</v>
      </c>
      <c r="F53" s="87">
        <f t="shared" si="19"/>
        <v>0</v>
      </c>
      <c r="G53" s="87">
        <f t="shared" si="19"/>
        <v>0</v>
      </c>
    </row>
    <row r="54" spans="1:10" x14ac:dyDescent="0.25">
      <c r="A54" s="131" t="s">
        <v>85</v>
      </c>
      <c r="B54" s="132"/>
      <c r="C54" s="80">
        <v>0</v>
      </c>
      <c r="D54" s="80">
        <v>0</v>
      </c>
      <c r="E54" s="80">
        <v>0</v>
      </c>
      <c r="F54" s="80">
        <v>0</v>
      </c>
      <c r="G54" s="80">
        <v>0</v>
      </c>
    </row>
    <row r="55" spans="1:10" x14ac:dyDescent="0.25">
      <c r="A55" s="131" t="s">
        <v>90</v>
      </c>
      <c r="B55" s="132"/>
      <c r="C55" s="80">
        <v>0</v>
      </c>
      <c r="D55" s="80">
        <v>0</v>
      </c>
      <c r="E55" s="80">
        <v>0</v>
      </c>
      <c r="F55" s="80">
        <v>0</v>
      </c>
      <c r="G55" s="80">
        <v>0</v>
      </c>
      <c r="I55" s="144"/>
      <c r="J55" s="144"/>
    </row>
    <row r="56" spans="1:10" x14ac:dyDescent="0.25">
      <c r="A56" s="133" t="s">
        <v>99</v>
      </c>
      <c r="B56" s="135"/>
      <c r="C56" s="79">
        <f>C57</f>
        <v>13266.18</v>
      </c>
      <c r="D56" s="80">
        <v>0</v>
      </c>
      <c r="E56" s="80">
        <v>0</v>
      </c>
      <c r="F56" s="80">
        <v>0</v>
      </c>
      <c r="G56" s="80">
        <v>0</v>
      </c>
      <c r="H56" s="143"/>
      <c r="I56" s="145"/>
      <c r="J56" s="144"/>
    </row>
    <row r="57" spans="1:10" x14ac:dyDescent="0.25">
      <c r="A57" s="131" t="s">
        <v>90</v>
      </c>
      <c r="B57" s="132"/>
      <c r="C57" s="80">
        <v>13266.18</v>
      </c>
      <c r="D57" s="80">
        <v>0</v>
      </c>
      <c r="E57" s="80">
        <v>0</v>
      </c>
      <c r="F57" s="80">
        <v>0</v>
      </c>
      <c r="G57" s="80">
        <v>0</v>
      </c>
    </row>
  </sheetData>
  <mergeCells count="10">
    <mergeCell ref="A21:B21"/>
    <mergeCell ref="A4:B4"/>
    <mergeCell ref="B2:G2"/>
    <mergeCell ref="A27:B27"/>
    <mergeCell ref="A49:B49"/>
    <mergeCell ref="A57:B57"/>
    <mergeCell ref="A55:B55"/>
    <mergeCell ref="A54:B54"/>
    <mergeCell ref="A53:B53"/>
    <mergeCell ref="A56:B5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7</vt:i4>
      </vt:variant>
    </vt:vector>
  </HeadingPairs>
  <TitlesOfParts>
    <vt:vector size="14" baseType="lpstr">
      <vt:lpstr>SAŽETAK</vt:lpstr>
      <vt:lpstr> Račun prihoda i rashoda-ekonom</vt:lpstr>
      <vt:lpstr> Račun prihoda i rashoda-izvori</vt:lpstr>
      <vt:lpstr> Račun rashoda-funkcija</vt:lpstr>
      <vt:lpstr> Račun financiranja-ekonomska</vt:lpstr>
      <vt:lpstr> Račun financiranja-izvori</vt:lpstr>
      <vt:lpstr>POSEBNI DIO</vt:lpstr>
      <vt:lpstr>' Račun financiranja-ekonomska'!Podrucje_ispisa</vt:lpstr>
      <vt:lpstr>' Račun financiranja-izvori'!Podrucje_ispisa</vt:lpstr>
      <vt:lpstr>' Račun prihoda i rashoda-ekonom'!Podrucje_ispisa</vt:lpstr>
      <vt:lpstr>' Račun prihoda i rashoda-izvori'!Podrucje_ispisa</vt:lpstr>
      <vt:lpstr>' Račun rashoda-funkcija'!Podrucje_ispisa</vt:lpstr>
      <vt:lpstr>'POSEBNI DIO'!Podrucje_ispisa</vt:lpstr>
      <vt:lpstr>SAŽETAK!Podrucje_ispisa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Park Prirode Papuk</cp:lastModifiedBy>
  <cp:lastPrinted>2023-12-27T09:25:15Z</cp:lastPrinted>
  <dcterms:created xsi:type="dcterms:W3CDTF">2022-08-12T12:51:27Z</dcterms:created>
  <dcterms:modified xsi:type="dcterms:W3CDTF">2024-12-30T10:19:36Z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Prilog 14. Format izgleda financijskog plana proračunskog korisnika.xlsx</vt:lpwstr>
  </property>
</Properties>
</file>